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firstSheet="1" activeTab="1"/>
  </bookViews>
  <sheets>
    <sheet name="для паспорта МП" sheetId="10" state="hidden" r:id="rId1"/>
    <sheet name="прилож.5 " sheetId="9" r:id="rId2"/>
  </sheets>
  <definedNames>
    <definedName name="_xlnm._FilterDatabase" localSheetId="1" hidden="1">'прилож.5 '!$A$1:$U$2</definedName>
    <definedName name="APPT" localSheetId="0">#REF!</definedName>
    <definedName name="APPT" localSheetId="1">#REF!</definedName>
    <definedName name="APPT">#REF!</definedName>
    <definedName name="BBB" localSheetId="0">#REF!</definedName>
    <definedName name="BBB" localSheetId="1">#REF!</definedName>
    <definedName name="BBB">#REF!</definedName>
    <definedName name="FIO" localSheetId="0">#REF!</definedName>
    <definedName name="FIO" localSheetId="1">#REF!</definedName>
    <definedName name="FIO">#REF!</definedName>
    <definedName name="SIGN" localSheetId="0">#REF!</definedName>
    <definedName name="SIGN" localSheetId="1">#REF!</definedName>
    <definedName name="SIGN">#REF!</definedName>
    <definedName name="_xlnm.Print_Titles" localSheetId="0">'для паспорта МП'!$A:$D,'для паспорта МП'!$4:$7</definedName>
    <definedName name="_xlnm.Print_Titles" localSheetId="1">'прилож.5 '!$4:$7</definedName>
    <definedName name="_xlnm.Print_Area" localSheetId="0">'для паспорта МП'!$A$1:$AC$65</definedName>
    <definedName name="_xlnm.Print_Area" localSheetId="1">'прилож.5 '!$A$1:$U$27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9" l="1"/>
  <c r="J19" i="9"/>
  <c r="J10" i="9"/>
  <c r="E17" i="9" l="1"/>
  <c r="F9" i="9"/>
  <c r="U25" i="9"/>
  <c r="T24" i="9"/>
  <c r="S24" i="9"/>
  <c r="R24" i="9"/>
  <c r="U23" i="9"/>
  <c r="T22" i="9"/>
  <c r="S22" i="9"/>
  <c r="R22" i="9"/>
  <c r="R26" i="9" s="1"/>
  <c r="T20" i="9"/>
  <c r="U19" i="9"/>
  <c r="T18" i="9"/>
  <c r="S18" i="9"/>
  <c r="S20" i="9" s="1"/>
  <c r="R18" i="9"/>
  <c r="R20" i="9" s="1"/>
  <c r="U15" i="9"/>
  <c r="U14" i="9"/>
  <c r="U13" i="9"/>
  <c r="U12" i="9"/>
  <c r="T11" i="9"/>
  <c r="S11" i="9"/>
  <c r="R11" i="9"/>
  <c r="U10" i="9"/>
  <c r="T9" i="9"/>
  <c r="T16" i="9" s="1"/>
  <c r="S9" i="9"/>
  <c r="S16" i="9" s="1"/>
  <c r="R9" i="9"/>
  <c r="T26" i="9" l="1"/>
  <c r="U24" i="9"/>
  <c r="U9" i="9"/>
  <c r="U11" i="9"/>
  <c r="U18" i="9"/>
  <c r="S26" i="9"/>
  <c r="S27" i="9" s="1"/>
  <c r="U20" i="9"/>
  <c r="R16" i="9"/>
  <c r="U16" i="9" s="1"/>
  <c r="T27" i="9"/>
  <c r="U26" i="9"/>
  <c r="U22" i="9"/>
  <c r="AA28" i="10"/>
  <c r="S28" i="10"/>
  <c r="AC27" i="10"/>
  <c r="Y27" i="10"/>
  <c r="U27" i="10"/>
  <c r="AB26" i="10"/>
  <c r="AA26" i="10"/>
  <c r="Z26" i="10"/>
  <c r="AC26" i="10" s="1"/>
  <c r="X26" i="10"/>
  <c r="W26" i="10"/>
  <c r="V26" i="10"/>
  <c r="Y26" i="10" s="1"/>
  <c r="T26" i="10"/>
  <c r="S26" i="10"/>
  <c r="R26" i="10"/>
  <c r="U26" i="10" s="1"/>
  <c r="AC25" i="10"/>
  <c r="Y25" i="10"/>
  <c r="U25" i="10"/>
  <c r="AB24" i="10"/>
  <c r="AB28" i="10" s="1"/>
  <c r="AA24" i="10"/>
  <c r="Z24" i="10"/>
  <c r="Z28" i="10" s="1"/>
  <c r="AC28" i="10" s="1"/>
  <c r="X24" i="10"/>
  <c r="X28" i="10" s="1"/>
  <c r="W24" i="10"/>
  <c r="W28" i="10" s="1"/>
  <c r="V24" i="10"/>
  <c r="T24" i="10"/>
  <c r="T28" i="10" s="1"/>
  <c r="S24" i="10"/>
  <c r="R24" i="10"/>
  <c r="R28" i="10" s="1"/>
  <c r="U28" i="10" s="1"/>
  <c r="X22" i="10"/>
  <c r="V22" i="10"/>
  <c r="AC21" i="10"/>
  <c r="Y21" i="10"/>
  <c r="U21" i="10"/>
  <c r="AB20" i="10"/>
  <c r="AB22" i="10" s="1"/>
  <c r="AA20" i="10"/>
  <c r="AA22" i="10" s="1"/>
  <c r="Z20" i="10"/>
  <c r="Z22" i="10" s="1"/>
  <c r="X20" i="10"/>
  <c r="W20" i="10"/>
  <c r="W22" i="10" s="1"/>
  <c r="V20" i="10"/>
  <c r="T20" i="10"/>
  <c r="T22" i="10" s="1"/>
  <c r="S20" i="10"/>
  <c r="S22" i="10" s="1"/>
  <c r="R20" i="10"/>
  <c r="R22" i="10" s="1"/>
  <c r="W18" i="10"/>
  <c r="AC17" i="10"/>
  <c r="Y17" i="10"/>
  <c r="U17" i="10"/>
  <c r="AC16" i="10"/>
  <c r="Y16" i="10"/>
  <c r="U16" i="10"/>
  <c r="AC15" i="10"/>
  <c r="Y15" i="10"/>
  <c r="U15" i="10"/>
  <c r="AC14" i="10"/>
  <c r="Y14" i="10"/>
  <c r="U14" i="10"/>
  <c r="AC13" i="10"/>
  <c r="Y13" i="10"/>
  <c r="U13" i="10"/>
  <c r="AC12" i="10"/>
  <c r="Y12" i="10"/>
  <c r="U12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AC10" i="10"/>
  <c r="Y10" i="10"/>
  <c r="U10" i="10"/>
  <c r="AB9" i="10"/>
  <c r="AB18" i="10" s="1"/>
  <c r="AA9" i="10"/>
  <c r="AA18" i="10" s="1"/>
  <c r="Z9" i="10"/>
  <c r="X9" i="10"/>
  <c r="X18" i="10" s="1"/>
  <c r="W9" i="10"/>
  <c r="V9" i="10"/>
  <c r="V18" i="10" s="1"/>
  <c r="Y18" i="10" s="1"/>
  <c r="T9" i="10"/>
  <c r="T18" i="10" s="1"/>
  <c r="S9" i="10"/>
  <c r="S18" i="10" s="1"/>
  <c r="R9" i="10"/>
  <c r="R18" i="10" s="1"/>
  <c r="V28" i="10" l="1"/>
  <c r="AB29" i="10"/>
  <c r="AA29" i="10"/>
  <c r="AC22" i="10"/>
  <c r="X29" i="10"/>
  <c r="Y22" i="10"/>
  <c r="Z18" i="10"/>
  <c r="AC18" i="10" s="1"/>
  <c r="U22" i="10"/>
  <c r="R27" i="9"/>
  <c r="U27" i="9" s="1"/>
  <c r="S29" i="10"/>
  <c r="E53" i="10" s="1"/>
  <c r="U18" i="10"/>
  <c r="Y28" i="10"/>
  <c r="T29" i="10"/>
  <c r="E54" i="10" s="1"/>
  <c r="W29" i="10"/>
  <c r="E58" i="10" s="1"/>
  <c r="R29" i="10"/>
  <c r="V29" i="10"/>
  <c r="U9" i="10"/>
  <c r="Y9" i="10"/>
  <c r="AC9" i="10"/>
  <c r="U24" i="10"/>
  <c r="Y24" i="10"/>
  <c r="AC24" i="10"/>
  <c r="U20" i="10"/>
  <c r="Y20" i="10"/>
  <c r="AC20" i="10"/>
  <c r="E63" i="10"/>
  <c r="H64" i="10"/>
  <c r="H63" i="10"/>
  <c r="H62" i="10"/>
  <c r="G63" i="10"/>
  <c r="G62" i="10"/>
  <c r="F64" i="10"/>
  <c r="F63" i="10"/>
  <c r="F62" i="10"/>
  <c r="E64" i="10"/>
  <c r="G58" i="10"/>
  <c r="G57" i="10"/>
  <c r="F59" i="10"/>
  <c r="F58" i="10"/>
  <c r="F57" i="10"/>
  <c r="H59" i="10"/>
  <c r="H58" i="10"/>
  <c r="H57" i="10"/>
  <c r="E59" i="10"/>
  <c r="H54" i="10"/>
  <c r="H53" i="10"/>
  <c r="H52" i="10"/>
  <c r="G53" i="10"/>
  <c r="G52" i="10"/>
  <c r="F54" i="10"/>
  <c r="F53" i="10"/>
  <c r="F52" i="10"/>
  <c r="E52" i="10"/>
  <c r="Z29" i="10" l="1"/>
  <c r="Y29" i="10"/>
  <c r="U29" i="10"/>
  <c r="E57" i="10"/>
  <c r="F55" i="10"/>
  <c r="AC29" i="10" l="1"/>
  <c r="E62" i="10"/>
  <c r="F60" i="10"/>
  <c r="H60" i="10"/>
  <c r="E55" i="10"/>
  <c r="E65" i="10"/>
  <c r="F65" i="10"/>
  <c r="E60" i="10"/>
  <c r="H65" i="10"/>
  <c r="G65" i="10"/>
  <c r="H55" i="10"/>
  <c r="G60" i="10" l="1"/>
  <c r="G55" i="10"/>
  <c r="E19" i="10" l="1"/>
  <c r="E23" i="10"/>
  <c r="K27" i="10"/>
  <c r="M27" i="10" s="1"/>
  <c r="G27" i="10"/>
  <c r="G26" i="10" s="1"/>
  <c r="I26" i="10" s="1"/>
  <c r="F27" i="10"/>
  <c r="L26" i="10"/>
  <c r="K26" i="10"/>
  <c r="J26" i="10"/>
  <c r="H26" i="10"/>
  <c r="F26" i="10"/>
  <c r="K25" i="10"/>
  <c r="K24" i="10" s="1"/>
  <c r="K28" i="10" s="1"/>
  <c r="H43" i="10" s="1"/>
  <c r="J25" i="10"/>
  <c r="G25" i="10"/>
  <c r="I25" i="10" s="1"/>
  <c r="L24" i="10"/>
  <c r="L28" i="10" s="1"/>
  <c r="H44" i="10" s="1"/>
  <c r="H24" i="10"/>
  <c r="H28" i="10" s="1"/>
  <c r="H39" i="10" s="1"/>
  <c r="F24" i="10"/>
  <c r="K21" i="10"/>
  <c r="K20" i="10" s="1"/>
  <c r="K22" i="10" s="1"/>
  <c r="G43" i="10" s="1"/>
  <c r="G21" i="10"/>
  <c r="I21" i="10" s="1"/>
  <c r="L20" i="10"/>
  <c r="L22" i="10" s="1"/>
  <c r="J20" i="10"/>
  <c r="J22" i="10" s="1"/>
  <c r="G42" i="10" s="1"/>
  <c r="H20" i="10"/>
  <c r="H22" i="10" s="1"/>
  <c r="G39" i="10" s="1"/>
  <c r="F20" i="10"/>
  <c r="F22" i="10" s="1"/>
  <c r="G37" i="10" s="1"/>
  <c r="L18" i="10"/>
  <c r="F44" i="10" s="1"/>
  <c r="M17" i="10"/>
  <c r="I17" i="10"/>
  <c r="M16" i="10"/>
  <c r="G16" i="10"/>
  <c r="F16" i="10"/>
  <c r="F11" i="10" s="1"/>
  <c r="M15" i="10"/>
  <c r="I15" i="10"/>
  <c r="M14" i="10"/>
  <c r="I14" i="10"/>
  <c r="J13" i="10"/>
  <c r="M13" i="10" s="1"/>
  <c r="I13" i="10"/>
  <c r="M12" i="10"/>
  <c r="I12" i="10"/>
  <c r="L11" i="10"/>
  <c r="K11" i="10"/>
  <c r="H11" i="10"/>
  <c r="G11" i="10"/>
  <c r="K10" i="10"/>
  <c r="J10" i="10"/>
  <c r="M10" i="10" s="1"/>
  <c r="G10" i="10"/>
  <c r="F10" i="10"/>
  <c r="I10" i="10" s="1"/>
  <c r="L9" i="10"/>
  <c r="K9" i="10"/>
  <c r="K18" i="10" s="1"/>
  <c r="F43" i="10" s="1"/>
  <c r="H9" i="10"/>
  <c r="H18" i="10" s="1"/>
  <c r="G9" i="10"/>
  <c r="G18" i="10" s="1"/>
  <c r="F38" i="10" s="1"/>
  <c r="F9" i="10"/>
  <c r="I9" i="10" s="1"/>
  <c r="F39" i="10" l="1"/>
  <c r="M26" i="10"/>
  <c r="G45" i="10"/>
  <c r="M25" i="10"/>
  <c r="I27" i="10"/>
  <c r="F18" i="10"/>
  <c r="I11" i="10"/>
  <c r="M22" i="10"/>
  <c r="H29" i="10"/>
  <c r="K29" i="10"/>
  <c r="E43" i="10" s="1"/>
  <c r="L29" i="10"/>
  <c r="E44" i="10" s="1"/>
  <c r="F28" i="10"/>
  <c r="J9" i="10"/>
  <c r="M20" i="10"/>
  <c r="M21" i="10"/>
  <c r="I16" i="10"/>
  <c r="J24" i="10"/>
  <c r="J11" i="10"/>
  <c r="M11" i="10" s="1"/>
  <c r="G20" i="10"/>
  <c r="G22" i="10" s="1"/>
  <c r="G24" i="10"/>
  <c r="G28" i="10" s="1"/>
  <c r="I22" i="10" l="1"/>
  <c r="G38" i="10"/>
  <c r="G40" i="10" s="1"/>
  <c r="I18" i="10"/>
  <c r="F37" i="10"/>
  <c r="F40" i="10" s="1"/>
  <c r="E39" i="10"/>
  <c r="G29" i="10"/>
  <c r="H38" i="10"/>
  <c r="H37" i="10"/>
  <c r="H40" i="10" s="1"/>
  <c r="I24" i="10"/>
  <c r="M24" i="10"/>
  <c r="J28" i="10"/>
  <c r="H42" i="10" s="1"/>
  <c r="H45" i="10" s="1"/>
  <c r="I20" i="10"/>
  <c r="J18" i="10"/>
  <c r="M9" i="10"/>
  <c r="I28" i="10"/>
  <c r="F29" i="10"/>
  <c r="M18" i="10" l="1"/>
  <c r="F42" i="10"/>
  <c r="F45" i="10" s="1"/>
  <c r="I29" i="10"/>
  <c r="E37" i="10"/>
  <c r="E38" i="10"/>
  <c r="M28" i="10"/>
  <c r="J29" i="10"/>
  <c r="M29" i="10" l="1"/>
  <c r="E42" i="10"/>
  <c r="E45" i="10" s="1"/>
  <c r="E40" i="10"/>
  <c r="O27" i="10"/>
  <c r="N27" i="10"/>
  <c r="N26" i="10" s="1"/>
  <c r="P26" i="10"/>
  <c r="O26" i="10"/>
  <c r="O25" i="10"/>
  <c r="Q25" i="10" s="1"/>
  <c r="E25" i="10" s="1"/>
  <c r="P24" i="10"/>
  <c r="P28" i="10" s="1"/>
  <c r="O24" i="10"/>
  <c r="N24" i="10"/>
  <c r="O21" i="10"/>
  <c r="O20" i="10" s="1"/>
  <c r="O22" i="10" s="1"/>
  <c r="N21" i="10"/>
  <c r="N20" i="10" s="1"/>
  <c r="P20" i="10"/>
  <c r="P22" i="10" s="1"/>
  <c r="G34" i="10" s="1"/>
  <c r="P18" i="10"/>
  <c r="Q17" i="10"/>
  <c r="E17" i="10" s="1"/>
  <c r="Q16" i="10"/>
  <c r="E16" i="10" s="1"/>
  <c r="Q15" i="10"/>
  <c r="E15" i="10" s="1"/>
  <c r="Q14" i="10"/>
  <c r="E14" i="10" s="1"/>
  <c r="N13" i="10"/>
  <c r="Q13" i="10" s="1"/>
  <c r="E13" i="10" s="1"/>
  <c r="N12" i="10"/>
  <c r="Q12" i="10" s="1"/>
  <c r="E12" i="10" s="1"/>
  <c r="P11" i="10"/>
  <c r="O11" i="10"/>
  <c r="O10" i="10"/>
  <c r="O9" i="10" s="1"/>
  <c r="O18" i="10" s="1"/>
  <c r="N10" i="10"/>
  <c r="N9" i="10" s="1"/>
  <c r="P9" i="10"/>
  <c r="L24" i="9"/>
  <c r="K24" i="9"/>
  <c r="J24" i="9"/>
  <c r="L22" i="9"/>
  <c r="K22" i="9"/>
  <c r="K26" i="9" s="1"/>
  <c r="J22" i="9"/>
  <c r="L18" i="9"/>
  <c r="L20" i="9" s="1"/>
  <c r="K18" i="9"/>
  <c r="K20" i="9" s="1"/>
  <c r="J18" i="9"/>
  <c r="L11" i="9"/>
  <c r="K11" i="9"/>
  <c r="J11" i="9"/>
  <c r="M25" i="9"/>
  <c r="M23" i="9"/>
  <c r="M19" i="9"/>
  <c r="M15" i="9"/>
  <c r="M14" i="9"/>
  <c r="M13" i="9"/>
  <c r="M12" i="9"/>
  <c r="M10" i="9"/>
  <c r="L9" i="9"/>
  <c r="K9" i="9"/>
  <c r="J9" i="9"/>
  <c r="F48" i="10" l="1"/>
  <c r="F33" i="10"/>
  <c r="G48" i="10"/>
  <c r="G33" i="10"/>
  <c r="O28" i="10"/>
  <c r="F49" i="10"/>
  <c r="F34" i="10"/>
  <c r="P29" i="10"/>
  <c r="H49" i="10"/>
  <c r="H34" i="10"/>
  <c r="K16" i="9"/>
  <c r="K27" i="9" s="1"/>
  <c r="Q21" i="10"/>
  <c r="E21" i="10" s="1"/>
  <c r="Q26" i="10"/>
  <c r="E26" i="10" s="1"/>
  <c r="N28" i="10"/>
  <c r="L26" i="9"/>
  <c r="L27" i="9" s="1"/>
  <c r="M18" i="9"/>
  <c r="M24" i="9"/>
  <c r="M22" i="9"/>
  <c r="J20" i="9"/>
  <c r="M20" i="9" s="1"/>
  <c r="J26" i="9"/>
  <c r="M11" i="9"/>
  <c r="L16" i="9"/>
  <c r="M9" i="9"/>
  <c r="Q9" i="10"/>
  <c r="E9" i="10" s="1"/>
  <c r="Q28" i="10"/>
  <c r="E28" i="10" s="1"/>
  <c r="O29" i="10"/>
  <c r="N22" i="10"/>
  <c r="Q20" i="10"/>
  <c r="E20" i="10" s="1"/>
  <c r="Q10" i="10"/>
  <c r="E10" i="10" s="1"/>
  <c r="N11" i="10"/>
  <c r="Q11" i="10" s="1"/>
  <c r="E11" i="10" s="1"/>
  <c r="Q27" i="10"/>
  <c r="E27" i="10" s="1"/>
  <c r="Q24" i="10"/>
  <c r="E24" i="10" s="1"/>
  <c r="J16" i="9"/>
  <c r="Q22" i="10" l="1"/>
  <c r="E22" i="10" s="1"/>
  <c r="G47" i="10"/>
  <c r="G50" i="10" s="1"/>
  <c r="G32" i="10"/>
  <c r="G35" i="10" s="1"/>
  <c r="E49" i="10"/>
  <c r="E34" i="10"/>
  <c r="H47" i="10"/>
  <c r="H50" i="10" s="1"/>
  <c r="H32" i="10"/>
  <c r="E48" i="10"/>
  <c r="E33" i="10"/>
  <c r="H48" i="10"/>
  <c r="H33" i="10"/>
  <c r="M26" i="9"/>
  <c r="M16" i="9"/>
  <c r="J27" i="9"/>
  <c r="M27" i="9" s="1"/>
  <c r="N18" i="10"/>
  <c r="F47" i="10" l="1"/>
  <c r="F50" i="10" s="1"/>
  <c r="F32" i="10"/>
  <c r="F35" i="10" s="1"/>
  <c r="H35" i="10"/>
  <c r="Q18" i="10"/>
  <c r="E18" i="10" s="1"/>
  <c r="N29" i="10"/>
  <c r="Q29" i="10" l="1"/>
  <c r="E29" i="10" s="1"/>
  <c r="E47" i="10"/>
  <c r="E50" i="10" s="1"/>
  <c r="E32" i="10"/>
  <c r="E35" i="10" s="1"/>
  <c r="N24" i="9"/>
  <c r="I25" i="9"/>
  <c r="P24" i="9"/>
  <c r="O24" i="9"/>
  <c r="H24" i="9"/>
  <c r="G24" i="9"/>
  <c r="F24" i="9"/>
  <c r="Q23" i="9"/>
  <c r="I23" i="9"/>
  <c r="P22" i="9"/>
  <c r="O22" i="9"/>
  <c r="N22" i="9"/>
  <c r="H22" i="9"/>
  <c r="H26" i="9" s="1"/>
  <c r="G22" i="9"/>
  <c r="F22" i="9"/>
  <c r="Q19" i="9"/>
  <c r="I19" i="9"/>
  <c r="P18" i="9"/>
  <c r="P20" i="9" s="1"/>
  <c r="O18" i="9"/>
  <c r="N18" i="9"/>
  <c r="N20" i="9" s="1"/>
  <c r="H18" i="9"/>
  <c r="H20" i="9" s="1"/>
  <c r="G18" i="9"/>
  <c r="F18" i="9"/>
  <c r="F20" i="9" s="1"/>
  <c r="Q15" i="9"/>
  <c r="I15" i="9"/>
  <c r="Q14" i="9"/>
  <c r="I14" i="9"/>
  <c r="Q13" i="9"/>
  <c r="I13" i="9"/>
  <c r="Q12" i="9"/>
  <c r="I12" i="9"/>
  <c r="P11" i="9"/>
  <c r="O11" i="9"/>
  <c r="N11" i="9"/>
  <c r="H11" i="9"/>
  <c r="G11" i="9"/>
  <c r="F11" i="9"/>
  <c r="Q10" i="9"/>
  <c r="I10" i="9"/>
  <c r="P9" i="9"/>
  <c r="O9" i="9"/>
  <c r="N9" i="9"/>
  <c r="H9" i="9"/>
  <c r="G9" i="9"/>
  <c r="E14" i="9" l="1"/>
  <c r="E15" i="9"/>
  <c r="E13" i="9"/>
  <c r="E19" i="9"/>
  <c r="E23" i="9"/>
  <c r="E10" i="9"/>
  <c r="E12" i="9"/>
  <c r="N26" i="9"/>
  <c r="P16" i="9"/>
  <c r="H16" i="9"/>
  <c r="H27" i="9" s="1"/>
  <c r="F26" i="9"/>
  <c r="I24" i="9"/>
  <c r="P26" i="9"/>
  <c r="G16" i="9"/>
  <c r="I9" i="9"/>
  <c r="I11" i="9"/>
  <c r="F16" i="9"/>
  <c r="G20" i="9"/>
  <c r="I20" i="9" s="1"/>
  <c r="I18" i="9"/>
  <c r="Q22" i="9"/>
  <c r="O26" i="9"/>
  <c r="I22" i="9"/>
  <c r="G26" i="9"/>
  <c r="Q24" i="9"/>
  <c r="E24" i="9" s="1"/>
  <c r="O16" i="9"/>
  <c r="Q9" i="9"/>
  <c r="Q11" i="9"/>
  <c r="N16" i="9"/>
  <c r="O20" i="9"/>
  <c r="Q20" i="9" s="1"/>
  <c r="Q18" i="9"/>
  <c r="Q25" i="9"/>
  <c r="E25" i="9" s="1"/>
  <c r="E20" i="9" l="1"/>
  <c r="E11" i="9"/>
  <c r="E18" i="9"/>
  <c r="E9" i="9"/>
  <c r="E22" i="9"/>
  <c r="Q26" i="9"/>
  <c r="I26" i="9"/>
  <c r="P27" i="9"/>
  <c r="G27" i="9"/>
  <c r="I16" i="9"/>
  <c r="Q16" i="9"/>
  <c r="E16" i="9" s="1"/>
  <c r="O27" i="9"/>
  <c r="N27" i="9"/>
  <c r="F27" i="9"/>
  <c r="E26" i="9" l="1"/>
  <c r="I27" i="9"/>
  <c r="Q27" i="9"/>
  <c r="E27" i="9" s="1"/>
</calcChain>
</file>

<file path=xl/sharedStrings.xml><?xml version="1.0" encoding="utf-8"?>
<sst xmlns="http://schemas.openxmlformats.org/spreadsheetml/2006/main" count="247" uniqueCount="98">
  <si>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</si>
  <si>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</si>
  <si>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</si>
  <si>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</si>
  <si>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2018 год</t>
  </si>
  <si>
    <t>МБ</t>
  </si>
  <si>
    <t>КБ</t>
  </si>
  <si>
    <t>ВИ</t>
  </si>
  <si>
    <t>Подпрограмма № 1 "Развитие массовой физической культуры и спорта"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</si>
  <si>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</si>
  <si>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</si>
  <si>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</si>
  <si>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</si>
  <si>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</si>
  <si>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2.1.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</si>
  <si>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</si>
  <si>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</si>
  <si>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</si>
  <si>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</si>
  <si>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</si>
  <si>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</si>
  <si>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</si>
  <si>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</si>
  <si>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</si>
  <si>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</si>
  <si>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КЦСР</t>
  </si>
  <si>
    <t>0910000310</t>
  </si>
  <si>
    <t>0910000340</t>
  </si>
  <si>
    <t>0910000350</t>
  </si>
  <si>
    <t>0910000370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</si>
  <si>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</si>
  <si>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</si>
  <si>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</si>
  <si>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</si>
  <si>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</si>
  <si>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</si>
  <si>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</si>
  <si>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</si>
  <si>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</si>
  <si>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</si>
  <si>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</si>
  <si>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</si>
  <si>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</si>
  <si>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</si>
  <si>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</si>
  <si>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</si>
  <si>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 xml:space="preserve">УС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</si>
  <si>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</si>
  <si>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2020 год</t>
  </si>
  <si>
    <t xml:space="preserve"> (10+11+12)</t>
  </si>
  <si>
    <t xml:space="preserve"> (14+15+16)</t>
  </si>
  <si>
    <t xml:space="preserve"> (18+19+20)</t>
  </si>
  <si>
    <t>мб</t>
  </si>
  <si>
    <t>кб</t>
  </si>
  <si>
    <t>ви</t>
  </si>
  <si>
    <t xml:space="preserve">Общий объем финансирования, тыс. руб. </t>
  </si>
  <si>
    <t>2017 год</t>
  </si>
  <si>
    <t>2019 год</t>
  </si>
  <si>
    <t xml:space="preserve">Итого финансирование 2017 год </t>
  </si>
  <si>
    <t xml:space="preserve">Итого финансирование 2018 год </t>
  </si>
  <si>
    <t xml:space="preserve">Итого финансирование 2019 год </t>
  </si>
  <si>
    <t xml:space="preserve">Итого финансирование 2020 год </t>
  </si>
  <si>
    <t>(6+7+8)</t>
  </si>
  <si>
    <t>всего</t>
  </si>
  <si>
    <t>п1</t>
  </si>
  <si>
    <t>п2</t>
  </si>
  <si>
    <t>п3</t>
  </si>
  <si>
    <t>0910000360 
0910075110</t>
  </si>
  <si>
    <t>2021 год</t>
  </si>
  <si>
    <t>(9+13+17+21+25)</t>
  </si>
  <si>
    <t>Подпрограмма № 2 "Развитие детско-юношеского спорта и системы спортивной подготовки"</t>
  </si>
  <si>
    <t>Итого по подпрограмме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</si>
  <si>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</si>
  <si>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r>
      <t>Основное мероприятие 2.1. Реализация программ спортивной подготовки и программ подготовки спортивного резерва</t>
    </r>
    <r>
      <rPr>
        <b/>
        <sz val="11"/>
        <color rgb="FFFF0000"/>
        <rFont val="Times New Roman"/>
        <family val="1"/>
        <charset val="204"/>
      </rPr>
      <t xml:space="preserve"> </t>
    </r>
  </si>
  <si>
    <t xml:space="preserve"> (22+23+24)</t>
  </si>
  <si>
    <t xml:space="preserve">Итого финансирование 2021 год </t>
  </si>
  <si>
    <t>0910000140
0910010210
0910010380
09100S4180
0910074180
0910077450
0910010310
0910010470
0910075110</t>
  </si>
  <si>
    <t>0920001130
0920010380
0920010420
0920010470
0920010480
0920075110
0920077450</t>
  </si>
  <si>
    <t>0920010380
0920002100
0920010470
0920075110
0920010400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</si>
  <si>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0930010210
0930010380
0930010420
0930010470
0930010480
0930075110
0930010310
0930026540
0930077450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</t>
  </si>
  <si>
    <t xml:space="preserve">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</si>
  <si>
    <r>
      <t>Направления и объемы финансирования МП "Развитие физической культуры и спорта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</t>
    </r>
  </si>
  <si>
    <t>2022 год</t>
  </si>
  <si>
    <t>итого</t>
  </si>
  <si>
    <t>ВСЕГО</t>
  </si>
  <si>
    <t xml:space="preserve"> (6+7+8)</t>
  </si>
  <si>
    <t>(9+13+17+21)</t>
  </si>
  <si>
    <t>2023 год</t>
  </si>
  <si>
    <t xml:space="preserve">Итого финансирование 2023 год </t>
  </si>
  <si>
    <t xml:space="preserve">Итого финансирование 2022 год </t>
  </si>
  <si>
    <t>Наименование ГРБС/ Участника</t>
  </si>
  <si>
    <t>УС</t>
  </si>
  <si>
    <t>0910000360</t>
  </si>
  <si>
    <t>0930000130
0930010350
0930010480
0930010490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</t>
  </si>
  <si>
    <t>0920001130
0920010350
0920010480</t>
  </si>
  <si>
    <t>0920002100
0920010350</t>
  </si>
  <si>
    <t xml:space="preserve">
0910000140
0910010350
0910010490
09100S4180
</t>
  </si>
  <si>
    <t xml:space="preserve">Приложение № 1 к Постановлению Администрации города Норильска от 26.03.2021 № 102
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</si>
</sst>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4" fontId="2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4" fontId="8" fillId="0" borderId="0" xfId="0" applyNumberFormat="1" applyFont="1" applyFill="1" applyAlignment="1">
      <alignment horizontal="left" vertical="center" wrapText="1"/>
    </xf>
    <xf numFmtId="165" fontId="8" fillId="0" borderId="0" xfId="0" applyNumberFormat="1" applyFont="1" applyFill="1" applyAlignment="1">
      <alignment horizontal="left" vertical="top" wrapText="1"/>
    </xf>
    <xf numFmtId="165" fontId="9" fillId="0" borderId="0" xfId="0" applyNumberFormat="1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top" wrapText="1"/>
    </xf>
    <xf numFmtId="4" fontId="8" fillId="0" borderId="3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top" wrapText="1"/>
    </xf>
    <xf numFmtId="165" fontId="11" fillId="0" borderId="4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3" fillId="5" borderId="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top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65" fontId="3" fillId="5" borderId="3" xfId="0" applyNumberFormat="1" applyFont="1" applyFill="1" applyBorder="1" applyAlignment="1">
      <alignment horizontal="center" vertical="center" wrapText="1"/>
    </xf>
    <xf numFmtId="4" fontId="2" fillId="5" borderId="0" xfId="0" applyNumberFormat="1" applyFont="1" applyFill="1" applyAlignment="1">
      <alignment horizontal="right" vertical="top" wrapText="1"/>
    </xf>
    <xf numFmtId="0" fontId="2" fillId="5" borderId="0" xfId="0" applyFont="1" applyFill="1" applyAlignment="1">
      <alignment vertical="top" wrapText="1"/>
    </xf>
    <xf numFmtId="165" fontId="2" fillId="5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5"/>
  <sheetViews>
    <sheetView view="pageBreakPreview" topLeftCell="A26" zoomScale="70" zoomScaleNormal="90" zoomScaleSheetLayoutView="70" workbookViewId="0">
      <selection activeCell="T37" sqref="T37"/>
    </sheetView>
  </sheetViews>
  <sheetFormatPr defaultColWidth="9.109375" defaultRowHeight="13.8" x14ac:dyDescent="0.25"/>
  <cols>
    <col min="1" max="1" width="5.88671875" style="32" customWidth="1"/>
    <col min="2" max="2" width="43.6640625" style="47" customWidth="1"/>
    <col min="3" max="3" width="8.88671875" style="47" customWidth="1"/>
    <col min="4" max="4" width="14.33203125" style="47" customWidth="1"/>
    <col min="5" max="5" width="16.109375" style="47" customWidth="1"/>
    <col min="6" max="6" width="16.5546875" style="47" customWidth="1"/>
    <col min="7" max="7" width="17.109375" style="47" customWidth="1"/>
    <col min="8" max="8" width="18.109375" style="47" customWidth="1"/>
    <col min="9" max="13" width="13.88671875" style="47" customWidth="1"/>
    <col min="14" max="14" width="14.44140625" style="30" customWidth="1"/>
    <col min="15" max="15" width="12.33203125" style="30" customWidth="1"/>
    <col min="16" max="16" width="12.6640625" style="15" customWidth="1"/>
    <col min="17" max="17" width="13.5546875" style="15" customWidth="1"/>
    <col min="18" max="18" width="13.33203125" style="15" customWidth="1"/>
    <col min="19" max="20" width="14" style="15" customWidth="1"/>
    <col min="21" max="25" width="13.33203125" style="15" customWidth="1"/>
    <col min="26" max="26" width="11.88671875" style="15" customWidth="1"/>
    <col min="27" max="27" width="13" style="15" customWidth="1"/>
    <col min="28" max="28" width="12.6640625" style="15" customWidth="1"/>
    <col min="29" max="29" width="13.88671875" style="15" customWidth="1"/>
    <col min="30" max="16384" width="9.109375" style="15"/>
  </cols>
  <sheetData>
    <row r="1" spans="1:29" ht="82.5" customHeight="1" x14ac:dyDescent="0.25">
      <c r="N1" s="81"/>
      <c r="O1" s="81"/>
      <c r="P1" s="81"/>
      <c r="Q1" s="81"/>
      <c r="R1" s="47"/>
      <c r="S1" s="47"/>
      <c r="T1" s="47"/>
      <c r="U1" s="47"/>
      <c r="V1" s="47"/>
      <c r="W1" s="47"/>
      <c r="X1" s="47"/>
      <c r="Y1" s="47"/>
      <c r="Z1" s="81" t="s">
        <v>80</v>
      </c>
      <c r="AA1" s="81"/>
      <c r="AB1" s="81"/>
      <c r="AC1" s="81"/>
    </row>
    <row r="2" spans="1:29" ht="22.5" customHeight="1" x14ac:dyDescent="0.25">
      <c r="A2" s="27" t="s">
        <v>81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9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9" s="3" customFormat="1" ht="48" customHeight="1" x14ac:dyDescent="0.25">
      <c r="A4" s="82" t="s">
        <v>0</v>
      </c>
      <c r="B4" s="82" t="s">
        <v>1</v>
      </c>
      <c r="C4" s="82" t="s">
        <v>2</v>
      </c>
      <c r="D4" s="44" t="s">
        <v>3</v>
      </c>
      <c r="E4" s="83" t="s">
        <v>55</v>
      </c>
      <c r="F4" s="82" t="s">
        <v>56</v>
      </c>
      <c r="G4" s="82"/>
      <c r="H4" s="82"/>
      <c r="I4" s="82"/>
      <c r="J4" s="82" t="s">
        <v>4</v>
      </c>
      <c r="K4" s="82"/>
      <c r="L4" s="82"/>
      <c r="M4" s="82"/>
      <c r="N4" s="82" t="s">
        <v>57</v>
      </c>
      <c r="O4" s="82"/>
      <c r="P4" s="82"/>
      <c r="Q4" s="82"/>
      <c r="R4" s="82" t="s">
        <v>48</v>
      </c>
      <c r="S4" s="82"/>
      <c r="T4" s="82"/>
      <c r="U4" s="82"/>
      <c r="V4" s="82" t="s">
        <v>68</v>
      </c>
      <c r="W4" s="82"/>
      <c r="X4" s="82"/>
      <c r="Y4" s="82"/>
      <c r="Z4" s="82" t="s">
        <v>82</v>
      </c>
      <c r="AA4" s="82"/>
      <c r="AB4" s="82"/>
      <c r="AC4" s="82"/>
    </row>
    <row r="5" spans="1:29" s="3" customFormat="1" ht="41.4" x14ac:dyDescent="0.25">
      <c r="A5" s="82"/>
      <c r="B5" s="82"/>
      <c r="C5" s="82"/>
      <c r="D5" s="82" t="s">
        <v>25</v>
      </c>
      <c r="E5" s="83"/>
      <c r="F5" s="82" t="s">
        <v>5</v>
      </c>
      <c r="G5" s="82" t="s">
        <v>6</v>
      </c>
      <c r="H5" s="82" t="s">
        <v>7</v>
      </c>
      <c r="I5" s="44" t="s">
        <v>58</v>
      </c>
      <c r="J5" s="82" t="s">
        <v>5</v>
      </c>
      <c r="K5" s="82" t="s">
        <v>6</v>
      </c>
      <c r="L5" s="82" t="s">
        <v>7</v>
      </c>
      <c r="M5" s="44" t="s">
        <v>59</v>
      </c>
      <c r="N5" s="82" t="s">
        <v>5</v>
      </c>
      <c r="O5" s="82" t="s">
        <v>6</v>
      </c>
      <c r="P5" s="82" t="s">
        <v>7</v>
      </c>
      <c r="Q5" s="44" t="s">
        <v>60</v>
      </c>
      <c r="R5" s="82" t="s">
        <v>5</v>
      </c>
      <c r="S5" s="82" t="s">
        <v>6</v>
      </c>
      <c r="T5" s="82" t="s">
        <v>7</v>
      </c>
      <c r="U5" s="44" t="s">
        <v>61</v>
      </c>
      <c r="V5" s="82" t="s">
        <v>5</v>
      </c>
      <c r="W5" s="82" t="s">
        <v>6</v>
      </c>
      <c r="X5" s="82" t="s">
        <v>7</v>
      </c>
      <c r="Y5" s="44" t="s">
        <v>61</v>
      </c>
      <c r="Z5" s="82" t="s">
        <v>5</v>
      </c>
      <c r="AA5" s="82" t="s">
        <v>6</v>
      </c>
      <c r="AB5" s="82" t="s">
        <v>7</v>
      </c>
      <c r="AC5" s="44" t="s">
        <v>75</v>
      </c>
    </row>
    <row r="6" spans="1:29" s="3" customFormat="1" x14ac:dyDescent="0.25">
      <c r="A6" s="82"/>
      <c r="B6" s="82"/>
      <c r="C6" s="82"/>
      <c r="D6" s="82"/>
      <c r="E6" s="34" t="s">
        <v>69</v>
      </c>
      <c r="F6" s="82"/>
      <c r="G6" s="82"/>
      <c r="H6" s="82"/>
      <c r="I6" s="44" t="s">
        <v>62</v>
      </c>
      <c r="J6" s="82"/>
      <c r="K6" s="82"/>
      <c r="L6" s="82"/>
      <c r="M6" s="44" t="s">
        <v>49</v>
      </c>
      <c r="N6" s="82"/>
      <c r="O6" s="82"/>
      <c r="P6" s="82"/>
      <c r="Q6" s="44" t="s">
        <v>50</v>
      </c>
      <c r="R6" s="82"/>
      <c r="S6" s="82"/>
      <c r="T6" s="82"/>
      <c r="U6" s="44" t="s">
        <v>51</v>
      </c>
      <c r="V6" s="82"/>
      <c r="W6" s="82"/>
      <c r="X6" s="82"/>
      <c r="Y6" s="44" t="s">
        <v>51</v>
      </c>
      <c r="Z6" s="82"/>
      <c r="AA6" s="82"/>
      <c r="AB6" s="82"/>
      <c r="AC6" s="44" t="s">
        <v>74</v>
      </c>
    </row>
    <row r="7" spans="1:29" s="3" customFormat="1" x14ac:dyDescent="0.25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  <c r="L7" s="44">
        <v>12</v>
      </c>
      <c r="M7" s="44">
        <v>13</v>
      </c>
      <c r="N7" s="44">
        <v>14</v>
      </c>
      <c r="O7" s="44">
        <v>15</v>
      </c>
      <c r="P7" s="44">
        <v>16</v>
      </c>
      <c r="Q7" s="44">
        <v>17</v>
      </c>
      <c r="R7" s="44">
        <v>18</v>
      </c>
      <c r="S7" s="44">
        <v>19</v>
      </c>
      <c r="T7" s="44">
        <v>20</v>
      </c>
      <c r="U7" s="44">
        <v>21</v>
      </c>
      <c r="V7" s="44">
        <v>22</v>
      </c>
      <c r="W7" s="49">
        <v>23</v>
      </c>
      <c r="X7" s="49">
        <v>24</v>
      </c>
      <c r="Y7" s="49">
        <v>25</v>
      </c>
      <c r="Z7" s="49">
        <v>26</v>
      </c>
      <c r="AA7" s="49">
        <v>27</v>
      </c>
      <c r="AB7" s="49">
        <v>28</v>
      </c>
      <c r="AC7" s="49">
        <v>29</v>
      </c>
    </row>
    <row r="8" spans="1:29" ht="61.95" customHeight="1" x14ac:dyDescent="0.25">
      <c r="A8" s="45"/>
      <c r="B8" s="29" t="s">
        <v>8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</row>
    <row r="9" spans="1:29" ht="90.6" customHeight="1" x14ac:dyDescent="0.25">
      <c r="A9" s="45" t="s">
        <v>9</v>
      </c>
      <c r="B9" s="46" t="s">
        <v>43</v>
      </c>
      <c r="C9" s="11"/>
      <c r="D9" s="7"/>
      <c r="E9" s="12">
        <f>Q9+U9+Y9+AC9+I9+M9</f>
        <v>2631385.2999999998</v>
      </c>
      <c r="F9" s="12">
        <f t="shared" ref="F9:L9" si="0">F10</f>
        <v>106091.3</v>
      </c>
      <c r="G9" s="12">
        <f t="shared" si="0"/>
        <v>211983.2</v>
      </c>
      <c r="H9" s="12">
        <f t="shared" si="0"/>
        <v>61730.1</v>
      </c>
      <c r="I9" s="12">
        <f t="shared" ref="I9:I27" si="1">F9+G9+H9</f>
        <v>379804.6</v>
      </c>
      <c r="J9" s="12">
        <f t="shared" si="0"/>
        <v>130537.9</v>
      </c>
      <c r="K9" s="12">
        <f t="shared" si="0"/>
        <v>223120.00000000003</v>
      </c>
      <c r="L9" s="12">
        <f t="shared" si="0"/>
        <v>71139.899999999994</v>
      </c>
      <c r="M9" s="12">
        <f t="shared" ref="M9:M28" si="2">J9+K9+L9</f>
        <v>424797.80000000005</v>
      </c>
      <c r="N9" s="12">
        <f t="shared" ref="N9:P9" si="3">N10</f>
        <v>129443.7</v>
      </c>
      <c r="O9" s="12">
        <f t="shared" si="3"/>
        <v>244075.49999999997</v>
      </c>
      <c r="P9" s="12">
        <f t="shared" si="3"/>
        <v>74890.5</v>
      </c>
      <c r="Q9" s="12">
        <f t="shared" ref="Q9:Q28" si="4">N9+O9+P9</f>
        <v>448409.69999999995</v>
      </c>
      <c r="R9" s="12">
        <f t="shared" ref="R9:AB9" si="5">R10</f>
        <v>390037.2</v>
      </c>
      <c r="S9" s="12">
        <f t="shared" si="5"/>
        <v>10740.5</v>
      </c>
      <c r="T9" s="12">
        <f t="shared" si="5"/>
        <v>72294.5</v>
      </c>
      <c r="U9" s="12">
        <f t="shared" ref="U9:U18" si="6">R9+S9+T9</f>
        <v>473072.2</v>
      </c>
      <c r="V9" s="12">
        <f t="shared" si="5"/>
        <v>378914</v>
      </c>
      <c r="W9" s="12">
        <f t="shared" si="5"/>
        <v>0</v>
      </c>
      <c r="X9" s="12">
        <f t="shared" si="5"/>
        <v>72294.5</v>
      </c>
      <c r="Y9" s="12">
        <f t="shared" ref="Y9:Y18" si="7">V9+W9+X9</f>
        <v>451208.5</v>
      </c>
      <c r="Z9" s="12">
        <f t="shared" si="5"/>
        <v>381798</v>
      </c>
      <c r="AA9" s="12">
        <f t="shared" si="5"/>
        <v>0</v>
      </c>
      <c r="AB9" s="12">
        <f t="shared" si="5"/>
        <v>72294.5</v>
      </c>
      <c r="AC9" s="12">
        <f t="shared" ref="AC9:AC18" si="8">Z9+AA9+AB9</f>
        <v>454092.5</v>
      </c>
    </row>
    <row r="10" spans="1:29" ht="160.19999999999999" customHeight="1" x14ac:dyDescent="0.25">
      <c r="A10" s="44" t="s">
        <v>10</v>
      </c>
      <c r="B10" s="8" t="s">
        <v>42</v>
      </c>
      <c r="C10" s="9" t="s">
        <v>46</v>
      </c>
      <c r="D10" s="6" t="s">
        <v>76</v>
      </c>
      <c r="E10" s="12">
        <f t="shared" ref="E10:E29" si="9">Q10+U10+Y10+AC10+I10+M10</f>
        <v>2631385.2999999998</v>
      </c>
      <c r="F10" s="5">
        <f>106591.3-500</f>
        <v>106091.3</v>
      </c>
      <c r="G10" s="5">
        <f>211483.2+500</f>
        <v>211983.2</v>
      </c>
      <c r="H10" s="5">
        <v>61730.1</v>
      </c>
      <c r="I10" s="12">
        <f t="shared" si="1"/>
        <v>379804.6</v>
      </c>
      <c r="J10" s="5">
        <f>130502.9+35</f>
        <v>130537.9</v>
      </c>
      <c r="K10" s="5">
        <f>97.8+8594.4+500+212680.2+1247.6</f>
        <v>223120.00000000003</v>
      </c>
      <c r="L10" s="5">
        <v>71139.899999999994</v>
      </c>
      <c r="M10" s="12">
        <f t="shared" si="2"/>
        <v>424797.80000000005</v>
      </c>
      <c r="N10" s="5">
        <f>116399.6+1677.7+1191.3+1380+2614.9+70+48+383.5+135.1+211.2+398.7+410.4+4523.3</f>
        <v>129443.7</v>
      </c>
      <c r="O10" s="5">
        <f>236855.8+97+5870.9+500+751.8</f>
        <v>244075.49999999997</v>
      </c>
      <c r="P10" s="5">
        <v>74890.5</v>
      </c>
      <c r="Q10" s="12">
        <f t="shared" si="4"/>
        <v>448409.69999999995</v>
      </c>
      <c r="R10" s="5">
        <v>390037.2</v>
      </c>
      <c r="S10" s="5">
        <v>10740.5</v>
      </c>
      <c r="T10" s="5">
        <v>72294.5</v>
      </c>
      <c r="U10" s="12">
        <f t="shared" si="6"/>
        <v>473072.2</v>
      </c>
      <c r="V10" s="5">
        <v>378914</v>
      </c>
      <c r="W10" s="5"/>
      <c r="X10" s="5">
        <v>72294.5</v>
      </c>
      <c r="Y10" s="12">
        <f t="shared" si="7"/>
        <v>451208.5</v>
      </c>
      <c r="Z10" s="5">
        <v>381798</v>
      </c>
      <c r="AA10" s="5"/>
      <c r="AB10" s="5">
        <v>72294.5</v>
      </c>
      <c r="AC10" s="12">
        <f t="shared" si="8"/>
        <v>454092.5</v>
      </c>
    </row>
    <row r="11" spans="1:29" ht="97.2" customHeight="1" x14ac:dyDescent="0.25">
      <c r="A11" s="45" t="s">
        <v>11</v>
      </c>
      <c r="B11" s="46" t="s">
        <v>30</v>
      </c>
      <c r="C11" s="11"/>
      <c r="D11" s="31"/>
      <c r="E11" s="12">
        <f t="shared" si="9"/>
        <v>167020.9</v>
      </c>
      <c r="F11" s="12">
        <f t="shared" ref="F11:H11" si="10">SUM(F12:F17)</f>
        <v>26001.7</v>
      </c>
      <c r="G11" s="12">
        <f t="shared" si="10"/>
        <v>852.1</v>
      </c>
      <c r="H11" s="12">
        <f t="shared" si="10"/>
        <v>0</v>
      </c>
      <c r="I11" s="12">
        <f t="shared" si="1"/>
        <v>26853.8</v>
      </c>
      <c r="J11" s="12">
        <f>SUM(J12:J17)</f>
        <v>27851.4</v>
      </c>
      <c r="K11" s="12">
        <f>SUM(K12:K17)</f>
        <v>0</v>
      </c>
      <c r="L11" s="12">
        <f>SUM(L12:L17)</f>
        <v>0</v>
      </c>
      <c r="M11" s="12">
        <f t="shared" si="2"/>
        <v>27851.4</v>
      </c>
      <c r="N11" s="12">
        <f>SUM(N12:N17)</f>
        <v>31103.899999999998</v>
      </c>
      <c r="O11" s="12">
        <f>SUM(O12:O17)</f>
        <v>0</v>
      </c>
      <c r="P11" s="12">
        <f>SUM(P12:P17)</f>
        <v>0</v>
      </c>
      <c r="Q11" s="12">
        <f t="shared" si="4"/>
        <v>31103.899999999998</v>
      </c>
      <c r="R11" s="12">
        <f>SUM(R12:R17)</f>
        <v>27070.600000000002</v>
      </c>
      <c r="S11" s="12">
        <f>SUM(S12:S17)</f>
        <v>0</v>
      </c>
      <c r="T11" s="12">
        <f>SUM(T12:T17)</f>
        <v>0</v>
      </c>
      <c r="U11" s="12">
        <f t="shared" si="6"/>
        <v>27070.600000000002</v>
      </c>
      <c r="V11" s="12">
        <f>SUM(V12:V17)</f>
        <v>27070.600000000002</v>
      </c>
      <c r="W11" s="12">
        <f>SUM(W12:W17)</f>
        <v>0</v>
      </c>
      <c r="X11" s="12">
        <f>SUM(X12:X17)</f>
        <v>0</v>
      </c>
      <c r="Y11" s="12">
        <f t="shared" si="7"/>
        <v>27070.600000000002</v>
      </c>
      <c r="Z11" s="12">
        <f>SUM(Z12:Z17)</f>
        <v>27070.600000000002</v>
      </c>
      <c r="AA11" s="12">
        <f>SUM(AA12:AA17)</f>
        <v>0</v>
      </c>
      <c r="AB11" s="12">
        <f>SUM(AB12:AB17)</f>
        <v>0</v>
      </c>
      <c r="AC11" s="12">
        <f t="shared" si="8"/>
        <v>27070.600000000002</v>
      </c>
    </row>
    <row r="12" spans="1:29" ht="70.95" customHeight="1" x14ac:dyDescent="0.25">
      <c r="A12" s="44" t="s">
        <v>12</v>
      </c>
      <c r="B12" s="8" t="s">
        <v>41</v>
      </c>
      <c r="C12" s="9" t="s">
        <v>46</v>
      </c>
      <c r="D12" s="6" t="s">
        <v>26</v>
      </c>
      <c r="E12" s="12">
        <f t="shared" si="9"/>
        <v>105695.30000000002</v>
      </c>
      <c r="F12" s="5">
        <v>14103.1</v>
      </c>
      <c r="G12" s="5"/>
      <c r="H12" s="5"/>
      <c r="I12" s="12">
        <f t="shared" si="1"/>
        <v>14103.1</v>
      </c>
      <c r="J12" s="5">
        <v>18152.599999999999</v>
      </c>
      <c r="K12" s="5"/>
      <c r="L12" s="5"/>
      <c r="M12" s="12">
        <f t="shared" si="2"/>
        <v>18152.599999999999</v>
      </c>
      <c r="N12" s="5">
        <f>15875.1+1784.8-220.9+3683.6</f>
        <v>21122.6</v>
      </c>
      <c r="O12" s="5"/>
      <c r="P12" s="5"/>
      <c r="Q12" s="12">
        <f t="shared" si="4"/>
        <v>21122.6</v>
      </c>
      <c r="R12" s="5">
        <v>17439</v>
      </c>
      <c r="S12" s="5"/>
      <c r="T12" s="5"/>
      <c r="U12" s="12">
        <f t="shared" si="6"/>
        <v>17439</v>
      </c>
      <c r="V12" s="5">
        <v>17439</v>
      </c>
      <c r="W12" s="12"/>
      <c r="X12" s="12"/>
      <c r="Y12" s="12">
        <f t="shared" si="7"/>
        <v>17439</v>
      </c>
      <c r="Z12" s="5">
        <v>17439</v>
      </c>
      <c r="AA12" s="5"/>
      <c r="AB12" s="5"/>
      <c r="AC12" s="12">
        <f t="shared" si="8"/>
        <v>17439</v>
      </c>
    </row>
    <row r="13" spans="1:29" ht="79.2" customHeight="1" x14ac:dyDescent="0.25">
      <c r="A13" s="44" t="s">
        <v>36</v>
      </c>
      <c r="B13" s="8" t="s">
        <v>31</v>
      </c>
      <c r="C13" s="9" t="s">
        <v>46</v>
      </c>
      <c r="D13" s="6" t="s">
        <v>45</v>
      </c>
      <c r="E13" s="12">
        <f t="shared" si="9"/>
        <v>34704.300000000003</v>
      </c>
      <c r="F13" s="5">
        <v>5159</v>
      </c>
      <c r="G13" s="5"/>
      <c r="H13" s="5"/>
      <c r="I13" s="12">
        <f t="shared" si="1"/>
        <v>5159</v>
      </c>
      <c r="J13" s="5">
        <f>5885.4</f>
        <v>5885.4</v>
      </c>
      <c r="K13" s="5"/>
      <c r="L13" s="5"/>
      <c r="M13" s="12">
        <f t="shared" si="2"/>
        <v>5885.4</v>
      </c>
      <c r="N13" s="5">
        <f>5967+85.6+116.1</f>
        <v>6168.7000000000007</v>
      </c>
      <c r="O13" s="5"/>
      <c r="P13" s="5"/>
      <c r="Q13" s="12">
        <f t="shared" si="4"/>
        <v>6168.7000000000007</v>
      </c>
      <c r="R13" s="5">
        <v>5830.4</v>
      </c>
      <c r="S13" s="5"/>
      <c r="T13" s="5"/>
      <c r="U13" s="12">
        <f t="shared" si="6"/>
        <v>5830.4</v>
      </c>
      <c r="V13" s="5">
        <v>5830.4</v>
      </c>
      <c r="W13" s="12"/>
      <c r="X13" s="12"/>
      <c r="Y13" s="12">
        <f t="shared" si="7"/>
        <v>5830.4</v>
      </c>
      <c r="Z13" s="5">
        <v>5830.4</v>
      </c>
      <c r="AA13" s="5"/>
      <c r="AB13" s="5"/>
      <c r="AC13" s="12">
        <f t="shared" si="8"/>
        <v>5830.4</v>
      </c>
    </row>
    <row r="14" spans="1:29" ht="70.95" customHeight="1" x14ac:dyDescent="0.25">
      <c r="A14" s="44" t="s">
        <v>37</v>
      </c>
      <c r="B14" s="8" t="s">
        <v>32</v>
      </c>
      <c r="C14" s="9" t="s">
        <v>46</v>
      </c>
      <c r="D14" s="6" t="s">
        <v>27</v>
      </c>
      <c r="E14" s="12">
        <f t="shared" si="9"/>
        <v>1576</v>
      </c>
      <c r="F14" s="5">
        <v>1576</v>
      </c>
      <c r="G14" s="5"/>
      <c r="H14" s="5"/>
      <c r="I14" s="12">
        <f t="shared" si="1"/>
        <v>1576</v>
      </c>
      <c r="J14" s="5"/>
      <c r="K14" s="5"/>
      <c r="L14" s="5"/>
      <c r="M14" s="12">
        <f t="shared" si="2"/>
        <v>0</v>
      </c>
      <c r="N14" s="5"/>
      <c r="O14" s="5"/>
      <c r="P14" s="5"/>
      <c r="Q14" s="12">
        <f t="shared" si="4"/>
        <v>0</v>
      </c>
      <c r="R14" s="5"/>
      <c r="S14" s="5"/>
      <c r="T14" s="5"/>
      <c r="U14" s="12">
        <f t="shared" si="6"/>
        <v>0</v>
      </c>
      <c r="V14" s="12"/>
      <c r="W14" s="12"/>
      <c r="X14" s="12"/>
      <c r="Y14" s="12">
        <f t="shared" si="7"/>
        <v>0</v>
      </c>
      <c r="Z14" s="5"/>
      <c r="AA14" s="5"/>
      <c r="AB14" s="5"/>
      <c r="AC14" s="12">
        <f t="shared" si="8"/>
        <v>0</v>
      </c>
    </row>
    <row r="15" spans="1:29" ht="70.95" customHeight="1" x14ac:dyDescent="0.25">
      <c r="A15" s="44" t="s">
        <v>38</v>
      </c>
      <c r="B15" s="8" t="s">
        <v>33</v>
      </c>
      <c r="C15" s="9" t="s">
        <v>46</v>
      </c>
      <c r="D15" s="6" t="s">
        <v>28</v>
      </c>
      <c r="E15" s="12">
        <f t="shared" si="9"/>
        <v>726.9</v>
      </c>
      <c r="F15" s="5">
        <v>726.9</v>
      </c>
      <c r="G15" s="5"/>
      <c r="H15" s="5"/>
      <c r="I15" s="12">
        <f t="shared" si="1"/>
        <v>726.9</v>
      </c>
      <c r="J15" s="5"/>
      <c r="K15" s="5"/>
      <c r="L15" s="5"/>
      <c r="M15" s="12">
        <f t="shared" si="2"/>
        <v>0</v>
      </c>
      <c r="N15" s="5"/>
      <c r="O15" s="5"/>
      <c r="P15" s="5"/>
      <c r="Q15" s="12">
        <f t="shared" si="4"/>
        <v>0</v>
      </c>
      <c r="R15" s="5"/>
      <c r="S15" s="5"/>
      <c r="T15" s="5"/>
      <c r="U15" s="12">
        <f t="shared" si="6"/>
        <v>0</v>
      </c>
      <c r="V15" s="12"/>
      <c r="W15" s="12"/>
      <c r="X15" s="12"/>
      <c r="Y15" s="12">
        <f t="shared" si="7"/>
        <v>0</v>
      </c>
      <c r="Z15" s="5"/>
      <c r="AA15" s="5"/>
      <c r="AB15" s="5"/>
      <c r="AC15" s="12">
        <f t="shared" si="8"/>
        <v>0</v>
      </c>
    </row>
    <row r="16" spans="1:29" ht="87" customHeight="1" x14ac:dyDescent="0.25">
      <c r="A16" s="44" t="s">
        <v>39</v>
      </c>
      <c r="B16" s="8" t="s">
        <v>34</v>
      </c>
      <c r="C16" s="9" t="s">
        <v>46</v>
      </c>
      <c r="D16" s="6" t="s">
        <v>67</v>
      </c>
      <c r="E16" s="12">
        <f t="shared" si="9"/>
        <v>4783.1000000000004</v>
      </c>
      <c r="F16" s="24">
        <f>1513.5-852.1</f>
        <v>661.4</v>
      </c>
      <c r="G16" s="24">
        <f>654.5+197.6</f>
        <v>852.1</v>
      </c>
      <c r="H16" s="24"/>
      <c r="I16" s="35">
        <f t="shared" si="1"/>
        <v>1513.5</v>
      </c>
      <c r="J16" s="24">
        <v>661.4</v>
      </c>
      <c r="K16" s="24"/>
      <c r="L16" s="24"/>
      <c r="M16" s="35">
        <f t="shared" si="2"/>
        <v>661.4</v>
      </c>
      <c r="N16" s="24">
        <v>660.6</v>
      </c>
      <c r="O16" s="24"/>
      <c r="P16" s="5"/>
      <c r="Q16" s="12">
        <f t="shared" si="4"/>
        <v>660.6</v>
      </c>
      <c r="R16" s="24">
        <v>649.20000000000005</v>
      </c>
      <c r="S16" s="24"/>
      <c r="T16" s="5"/>
      <c r="U16" s="12">
        <f t="shared" si="6"/>
        <v>649.20000000000005</v>
      </c>
      <c r="V16" s="24">
        <v>649.20000000000005</v>
      </c>
      <c r="W16" s="12"/>
      <c r="X16" s="12"/>
      <c r="Y16" s="12">
        <f t="shared" si="7"/>
        <v>649.20000000000005</v>
      </c>
      <c r="Z16" s="24">
        <v>649.20000000000005</v>
      </c>
      <c r="AA16" s="24"/>
      <c r="AB16" s="5"/>
      <c r="AC16" s="12">
        <f t="shared" si="8"/>
        <v>649.20000000000005</v>
      </c>
    </row>
    <row r="17" spans="1:29" ht="82.2" customHeight="1" x14ac:dyDescent="0.25">
      <c r="A17" s="33" t="s">
        <v>40</v>
      </c>
      <c r="B17" s="16" t="s">
        <v>35</v>
      </c>
      <c r="C17" s="9" t="s">
        <v>46</v>
      </c>
      <c r="D17" s="21" t="s">
        <v>29</v>
      </c>
      <c r="E17" s="12">
        <f t="shared" si="9"/>
        <v>19535.3</v>
      </c>
      <c r="F17" s="17">
        <v>3775.3</v>
      </c>
      <c r="G17" s="17"/>
      <c r="H17" s="17"/>
      <c r="I17" s="23">
        <f t="shared" si="1"/>
        <v>3775.3</v>
      </c>
      <c r="J17" s="17">
        <v>3152</v>
      </c>
      <c r="K17" s="17"/>
      <c r="L17" s="17"/>
      <c r="M17" s="23">
        <f t="shared" si="2"/>
        <v>3152</v>
      </c>
      <c r="N17" s="17">
        <v>3152</v>
      </c>
      <c r="O17" s="17"/>
      <c r="P17" s="17"/>
      <c r="Q17" s="23">
        <f t="shared" si="4"/>
        <v>3152</v>
      </c>
      <c r="R17" s="17">
        <v>3152</v>
      </c>
      <c r="S17" s="5"/>
      <c r="T17" s="5"/>
      <c r="U17" s="12">
        <f t="shared" si="6"/>
        <v>3152</v>
      </c>
      <c r="V17" s="17">
        <v>3152</v>
      </c>
      <c r="W17" s="23"/>
      <c r="X17" s="23"/>
      <c r="Y17" s="12">
        <f t="shared" si="7"/>
        <v>3152</v>
      </c>
      <c r="Z17" s="17">
        <v>3152</v>
      </c>
      <c r="AA17" s="5"/>
      <c r="AB17" s="5"/>
      <c r="AC17" s="12">
        <f t="shared" si="8"/>
        <v>3152</v>
      </c>
    </row>
    <row r="18" spans="1:29" s="1" customFormat="1" ht="70.95" customHeight="1" x14ac:dyDescent="0.25">
      <c r="A18" s="13"/>
      <c r="B18" s="84" t="s">
        <v>13</v>
      </c>
      <c r="C18" s="84"/>
      <c r="D18" s="84"/>
      <c r="E18" s="12">
        <f t="shared" si="9"/>
        <v>2798406.2</v>
      </c>
      <c r="F18" s="12">
        <f>F9+F11</f>
        <v>132093</v>
      </c>
      <c r="G18" s="12">
        <f t="shared" ref="G18:L18" si="11">G9+G11</f>
        <v>212835.30000000002</v>
      </c>
      <c r="H18" s="12">
        <f t="shared" si="11"/>
        <v>61730.1</v>
      </c>
      <c r="I18" s="12">
        <f t="shared" si="1"/>
        <v>406658.4</v>
      </c>
      <c r="J18" s="12">
        <f t="shared" si="11"/>
        <v>158389.29999999999</v>
      </c>
      <c r="K18" s="12">
        <f t="shared" si="11"/>
        <v>223120.00000000003</v>
      </c>
      <c r="L18" s="12">
        <f t="shared" si="11"/>
        <v>71139.899999999994</v>
      </c>
      <c r="M18" s="12">
        <f t="shared" si="2"/>
        <v>452649.20000000007</v>
      </c>
      <c r="N18" s="12">
        <f t="shared" ref="N18:P18" si="12">N9+N11</f>
        <v>160547.6</v>
      </c>
      <c r="O18" s="12">
        <f t="shared" si="12"/>
        <v>244075.49999999997</v>
      </c>
      <c r="P18" s="12">
        <f t="shared" si="12"/>
        <v>74890.5</v>
      </c>
      <c r="Q18" s="12">
        <f t="shared" si="4"/>
        <v>479513.59999999998</v>
      </c>
      <c r="R18" s="12">
        <f t="shared" ref="R18:X18" si="13">R9+R11</f>
        <v>417107.8</v>
      </c>
      <c r="S18" s="12">
        <f t="shared" si="13"/>
        <v>10740.5</v>
      </c>
      <c r="T18" s="12">
        <f t="shared" si="13"/>
        <v>72294.5</v>
      </c>
      <c r="U18" s="12">
        <f t="shared" si="6"/>
        <v>500142.8</v>
      </c>
      <c r="V18" s="12">
        <f t="shared" si="13"/>
        <v>405984.6</v>
      </c>
      <c r="W18" s="12">
        <f t="shared" si="13"/>
        <v>0</v>
      </c>
      <c r="X18" s="12">
        <f t="shared" si="13"/>
        <v>72294.5</v>
      </c>
      <c r="Y18" s="12">
        <f t="shared" si="7"/>
        <v>478279.1</v>
      </c>
      <c r="Z18" s="12">
        <f t="shared" ref="Z18:AB18" si="14">Z9+Z11</f>
        <v>408868.6</v>
      </c>
      <c r="AA18" s="12">
        <f t="shared" si="14"/>
        <v>0</v>
      </c>
      <c r="AB18" s="12">
        <f t="shared" si="14"/>
        <v>72294.5</v>
      </c>
      <c r="AC18" s="12">
        <f t="shared" si="8"/>
        <v>481163.1</v>
      </c>
    </row>
    <row r="19" spans="1:29" ht="57" customHeight="1" x14ac:dyDescent="0.25">
      <c r="A19" s="45"/>
      <c r="B19" s="29" t="s">
        <v>70</v>
      </c>
      <c r="C19" s="29"/>
      <c r="D19" s="29"/>
      <c r="E19" s="12">
        <f t="shared" si="9"/>
        <v>0</v>
      </c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</row>
    <row r="20" spans="1:29" ht="77.400000000000006" customHeight="1" x14ac:dyDescent="0.25">
      <c r="A20" s="45" t="s">
        <v>14</v>
      </c>
      <c r="B20" s="46" t="s">
        <v>73</v>
      </c>
      <c r="C20" s="25"/>
      <c r="D20" s="7"/>
      <c r="E20" s="12">
        <f t="shared" si="9"/>
        <v>2285710.5</v>
      </c>
      <c r="F20" s="12">
        <f t="shared" ref="F20:H20" si="15">F21</f>
        <v>26446.5</v>
      </c>
      <c r="G20" s="12">
        <f t="shared" si="15"/>
        <v>305085.2</v>
      </c>
      <c r="H20" s="12">
        <f t="shared" si="15"/>
        <v>0</v>
      </c>
      <c r="I20" s="12">
        <f t="shared" si="1"/>
        <v>331531.7</v>
      </c>
      <c r="J20" s="12">
        <f>SUM(J21:J21)</f>
        <v>31323.5</v>
      </c>
      <c r="K20" s="12">
        <f>SUM(K21:K21)</f>
        <v>338164.3</v>
      </c>
      <c r="L20" s="12">
        <f>SUM(L21:L21)</f>
        <v>0</v>
      </c>
      <c r="M20" s="12">
        <f t="shared" si="2"/>
        <v>369487.8</v>
      </c>
      <c r="N20" s="12">
        <f>SUM(N21:N21)</f>
        <v>30715.500000000004</v>
      </c>
      <c r="O20" s="12">
        <f>SUM(O21:O21)</f>
        <v>368206.19999999995</v>
      </c>
      <c r="P20" s="12">
        <f>SUM(P21:P21)</f>
        <v>0</v>
      </c>
      <c r="Q20" s="12">
        <f t="shared" si="4"/>
        <v>398921.69999999995</v>
      </c>
      <c r="R20" s="12">
        <f>SUM(R21:R21)</f>
        <v>400503.5</v>
      </c>
      <c r="S20" s="12">
        <f>SUM(S21:S21)</f>
        <v>0</v>
      </c>
      <c r="T20" s="12">
        <f>SUM(T21:T21)</f>
        <v>0</v>
      </c>
      <c r="U20" s="12">
        <f t="shared" ref="U20:U22" si="16">R20+S20+T20</f>
        <v>400503.5</v>
      </c>
      <c r="V20" s="12">
        <f>SUM(V21:V21)</f>
        <v>391816.9</v>
      </c>
      <c r="W20" s="12">
        <f>SUM(W21:W21)</f>
        <v>0</v>
      </c>
      <c r="X20" s="12">
        <f>SUM(X21:X21)</f>
        <v>0</v>
      </c>
      <c r="Y20" s="12">
        <f t="shared" ref="Y20:Y22" si="17">V20+W20+X20</f>
        <v>391816.9</v>
      </c>
      <c r="Z20" s="12">
        <f>SUM(Z21:Z21)</f>
        <v>393448.9</v>
      </c>
      <c r="AA20" s="12">
        <f>SUM(AA21:AA21)</f>
        <v>0</v>
      </c>
      <c r="AB20" s="12">
        <f>SUM(AB21:AB21)</f>
        <v>0</v>
      </c>
      <c r="AC20" s="12">
        <f t="shared" ref="AC20:AC22" si="18">Z20+AA20+AB20</f>
        <v>393448.9</v>
      </c>
    </row>
    <row r="21" spans="1:29" ht="183.6" customHeight="1" x14ac:dyDescent="0.25">
      <c r="A21" s="44" t="s">
        <v>44</v>
      </c>
      <c r="B21" s="8" t="s">
        <v>72</v>
      </c>
      <c r="C21" s="9" t="s">
        <v>46</v>
      </c>
      <c r="D21" s="6" t="s">
        <v>79</v>
      </c>
      <c r="E21" s="12">
        <f t="shared" si="9"/>
        <v>2285710.5</v>
      </c>
      <c r="F21" s="5">
        <v>26446.5</v>
      </c>
      <c r="G21" s="5">
        <f>291224.2+801.8+13059.2</f>
        <v>305085.2</v>
      </c>
      <c r="H21" s="5"/>
      <c r="I21" s="12">
        <f t="shared" si="1"/>
        <v>331531.7</v>
      </c>
      <c r="J21" s="5">
        <v>31323.5</v>
      </c>
      <c r="K21" s="5">
        <f>564+12139.7+22210.1+696.9+300414.1+2139.5</f>
        <v>338164.3</v>
      </c>
      <c r="L21" s="5"/>
      <c r="M21" s="12">
        <f t="shared" si="2"/>
        <v>369487.8</v>
      </c>
      <c r="N21" s="5">
        <f>30660.9+22.3+220.9-188.6</f>
        <v>30715.500000000004</v>
      </c>
      <c r="O21" s="5">
        <f>337607.1+530.3+21821.6+87.7+1991.3+5349.7+818.5</f>
        <v>368206.19999999995</v>
      </c>
      <c r="P21" s="5"/>
      <c r="Q21" s="12">
        <f t="shared" si="4"/>
        <v>398921.69999999995</v>
      </c>
      <c r="R21" s="5">
        <v>400503.5</v>
      </c>
      <c r="S21" s="5"/>
      <c r="T21" s="5"/>
      <c r="U21" s="12">
        <f t="shared" si="16"/>
        <v>400503.5</v>
      </c>
      <c r="V21" s="5">
        <v>391816.9</v>
      </c>
      <c r="W21" s="5"/>
      <c r="X21" s="5"/>
      <c r="Y21" s="12">
        <f t="shared" si="17"/>
        <v>391816.9</v>
      </c>
      <c r="Z21" s="5">
        <v>393448.9</v>
      </c>
      <c r="AA21" s="5"/>
      <c r="AB21" s="5"/>
      <c r="AC21" s="12">
        <f t="shared" si="18"/>
        <v>393448.9</v>
      </c>
    </row>
    <row r="22" spans="1:29" ht="64.95" customHeight="1" x14ac:dyDescent="0.25">
      <c r="A22" s="45"/>
      <c r="B22" s="85" t="s">
        <v>71</v>
      </c>
      <c r="C22" s="85"/>
      <c r="D22" s="85"/>
      <c r="E22" s="12">
        <f t="shared" si="9"/>
        <v>2285710.5</v>
      </c>
      <c r="F22" s="12">
        <f>F20</f>
        <v>26446.5</v>
      </c>
      <c r="G22" s="12">
        <f>G20</f>
        <v>305085.2</v>
      </c>
      <c r="H22" s="12">
        <f>H20</f>
        <v>0</v>
      </c>
      <c r="I22" s="12">
        <f t="shared" si="1"/>
        <v>331531.7</v>
      </c>
      <c r="J22" s="12">
        <f>J20</f>
        <v>31323.5</v>
      </c>
      <c r="K22" s="12">
        <f>K20</f>
        <v>338164.3</v>
      </c>
      <c r="L22" s="12">
        <f>L20</f>
        <v>0</v>
      </c>
      <c r="M22" s="12">
        <f t="shared" si="2"/>
        <v>369487.8</v>
      </c>
      <c r="N22" s="12">
        <f>N20</f>
        <v>30715.500000000004</v>
      </c>
      <c r="O22" s="12">
        <f>O20</f>
        <v>368206.19999999995</v>
      </c>
      <c r="P22" s="12">
        <f>P20</f>
        <v>0</v>
      </c>
      <c r="Q22" s="12">
        <f t="shared" si="4"/>
        <v>398921.69999999995</v>
      </c>
      <c r="R22" s="12">
        <f>R20</f>
        <v>400503.5</v>
      </c>
      <c r="S22" s="12">
        <f>S20</f>
        <v>0</v>
      </c>
      <c r="T22" s="12">
        <f>T20</f>
        <v>0</v>
      </c>
      <c r="U22" s="12">
        <f t="shared" si="16"/>
        <v>400503.5</v>
      </c>
      <c r="V22" s="12">
        <f>V20</f>
        <v>391816.9</v>
      </c>
      <c r="W22" s="12">
        <f>W20</f>
        <v>0</v>
      </c>
      <c r="X22" s="12">
        <f>X20</f>
        <v>0</v>
      </c>
      <c r="Y22" s="12">
        <f t="shared" si="17"/>
        <v>391816.9</v>
      </c>
      <c r="Z22" s="12">
        <f>Z20</f>
        <v>393448.9</v>
      </c>
      <c r="AA22" s="12">
        <f>AA20</f>
        <v>0</v>
      </c>
      <c r="AB22" s="12">
        <f>AB20</f>
        <v>0</v>
      </c>
      <c r="AC22" s="12">
        <f t="shared" si="18"/>
        <v>393448.9</v>
      </c>
    </row>
    <row r="23" spans="1:29" ht="54.6" customHeight="1" x14ac:dyDescent="0.25">
      <c r="A23" s="45"/>
      <c r="B23" s="29" t="s">
        <v>15</v>
      </c>
      <c r="C23" s="29"/>
      <c r="D23" s="29"/>
      <c r="E23" s="12">
        <f t="shared" si="9"/>
        <v>0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</row>
    <row r="24" spans="1:29" ht="100.2" customHeight="1" x14ac:dyDescent="0.25">
      <c r="A24" s="45" t="s">
        <v>16</v>
      </c>
      <c r="B24" s="46" t="s">
        <v>47</v>
      </c>
      <c r="C24" s="11"/>
      <c r="D24" s="7"/>
      <c r="E24" s="12">
        <f t="shared" si="9"/>
        <v>421770.1</v>
      </c>
      <c r="F24" s="12">
        <f t="shared" ref="F24:L24" si="19">F25</f>
        <v>7110.9</v>
      </c>
      <c r="G24" s="12">
        <f t="shared" si="19"/>
        <v>30454.2</v>
      </c>
      <c r="H24" s="12">
        <f t="shared" si="19"/>
        <v>30000</v>
      </c>
      <c r="I24" s="12">
        <f t="shared" si="1"/>
        <v>67565.100000000006</v>
      </c>
      <c r="J24" s="12">
        <f t="shared" si="19"/>
        <v>4894.5</v>
      </c>
      <c r="K24" s="12">
        <f t="shared" si="19"/>
        <v>32422.999999999996</v>
      </c>
      <c r="L24" s="12">
        <f t="shared" si="19"/>
        <v>30000</v>
      </c>
      <c r="M24" s="12">
        <f t="shared" si="2"/>
        <v>67317.5</v>
      </c>
      <c r="N24" s="12">
        <f t="shared" ref="N24:P24" si="20">N25</f>
        <v>5388.8</v>
      </c>
      <c r="O24" s="12">
        <f t="shared" si="20"/>
        <v>33674.6</v>
      </c>
      <c r="P24" s="12">
        <f t="shared" si="20"/>
        <v>32000</v>
      </c>
      <c r="Q24" s="12">
        <f t="shared" si="4"/>
        <v>71063.399999999994</v>
      </c>
      <c r="R24" s="12">
        <f t="shared" ref="R24:AB24" si="21">R25</f>
        <v>40134.699999999997</v>
      </c>
      <c r="S24" s="12">
        <f t="shared" si="21"/>
        <v>0</v>
      </c>
      <c r="T24" s="12">
        <f t="shared" si="21"/>
        <v>32000</v>
      </c>
      <c r="U24" s="12">
        <f t="shared" ref="U24:U28" si="22">R24+S24+T24</f>
        <v>72134.7</v>
      </c>
      <c r="V24" s="12">
        <f t="shared" si="21"/>
        <v>39758.800000000003</v>
      </c>
      <c r="W24" s="12">
        <f t="shared" si="21"/>
        <v>0</v>
      </c>
      <c r="X24" s="12">
        <f t="shared" si="21"/>
        <v>32000</v>
      </c>
      <c r="Y24" s="12">
        <f t="shared" ref="Y24:Y28" si="23">V24+W24+X24</f>
        <v>71758.8</v>
      </c>
      <c r="Z24" s="12">
        <f t="shared" si="21"/>
        <v>39930.6</v>
      </c>
      <c r="AA24" s="12">
        <f t="shared" si="21"/>
        <v>0</v>
      </c>
      <c r="AB24" s="12">
        <f t="shared" si="21"/>
        <v>32000</v>
      </c>
      <c r="AC24" s="12">
        <f t="shared" ref="AC24:AC28" si="24">Z24+AA24+AB24</f>
        <v>71930.600000000006</v>
      </c>
    </row>
    <row r="25" spans="1:29" ht="97.2" customHeight="1" x14ac:dyDescent="0.25">
      <c r="A25" s="44" t="s">
        <v>17</v>
      </c>
      <c r="B25" s="8" t="s">
        <v>18</v>
      </c>
      <c r="C25" s="9" t="s">
        <v>46</v>
      </c>
      <c r="D25" s="6" t="s">
        <v>77</v>
      </c>
      <c r="E25" s="12">
        <f t="shared" si="9"/>
        <v>421770.1</v>
      </c>
      <c r="F25" s="5">
        <v>7110.9</v>
      </c>
      <c r="G25" s="5">
        <f>29842.4+611.8</f>
        <v>30454.2</v>
      </c>
      <c r="H25" s="5">
        <v>30000</v>
      </c>
      <c r="I25" s="12">
        <f t="shared" si="1"/>
        <v>67565.100000000006</v>
      </c>
      <c r="J25" s="5">
        <f>4587.9+306.6</f>
        <v>4894.5</v>
      </c>
      <c r="K25" s="5">
        <f>1208+1037.6+29895.6+281.8</f>
        <v>32422.999999999996</v>
      </c>
      <c r="L25" s="5">
        <v>30000</v>
      </c>
      <c r="M25" s="12">
        <f t="shared" si="2"/>
        <v>67317.5</v>
      </c>
      <c r="N25" s="5">
        <v>5388.8</v>
      </c>
      <c r="O25" s="5">
        <f>32450.2+1020.5+203.9</f>
        <v>33674.6</v>
      </c>
      <c r="P25" s="5">
        <v>32000</v>
      </c>
      <c r="Q25" s="12">
        <f t="shared" si="4"/>
        <v>71063.399999999994</v>
      </c>
      <c r="R25" s="5">
        <v>40134.699999999997</v>
      </c>
      <c r="S25" s="5"/>
      <c r="T25" s="5">
        <v>32000</v>
      </c>
      <c r="U25" s="12">
        <f t="shared" si="22"/>
        <v>72134.7</v>
      </c>
      <c r="V25" s="5">
        <v>39758.800000000003</v>
      </c>
      <c r="W25" s="5"/>
      <c r="X25" s="5">
        <v>32000</v>
      </c>
      <c r="Y25" s="12">
        <f t="shared" si="23"/>
        <v>71758.8</v>
      </c>
      <c r="Z25" s="5">
        <v>39930.6</v>
      </c>
      <c r="AA25" s="5"/>
      <c r="AB25" s="5">
        <v>32000</v>
      </c>
      <c r="AC25" s="12">
        <f t="shared" si="24"/>
        <v>71930.600000000006</v>
      </c>
    </row>
    <row r="26" spans="1:29" ht="68.400000000000006" customHeight="1" x14ac:dyDescent="0.25">
      <c r="A26" s="19" t="s">
        <v>19</v>
      </c>
      <c r="B26" s="20" t="s">
        <v>20</v>
      </c>
      <c r="C26" s="22"/>
      <c r="D26" s="31"/>
      <c r="E26" s="12">
        <f t="shared" si="9"/>
        <v>443068.9</v>
      </c>
      <c r="F26" s="18">
        <f t="shared" ref="F26:L26" si="25">F27</f>
        <v>7302.3</v>
      </c>
      <c r="G26" s="18">
        <f t="shared" si="25"/>
        <v>41668.200000000004</v>
      </c>
      <c r="H26" s="18">
        <f t="shared" si="25"/>
        <v>0</v>
      </c>
      <c r="I26" s="18">
        <f t="shared" si="1"/>
        <v>48970.500000000007</v>
      </c>
      <c r="J26" s="18">
        <f t="shared" si="25"/>
        <v>8476</v>
      </c>
      <c r="K26" s="18">
        <f t="shared" si="25"/>
        <v>44735.7</v>
      </c>
      <c r="L26" s="18">
        <f t="shared" si="25"/>
        <v>0</v>
      </c>
      <c r="M26" s="18">
        <f t="shared" si="2"/>
        <v>53211.7</v>
      </c>
      <c r="N26" s="18">
        <f t="shared" ref="N26:P26" si="26">N27</f>
        <v>13354.800000000001</v>
      </c>
      <c r="O26" s="18">
        <f t="shared" si="26"/>
        <v>61909.500000000007</v>
      </c>
      <c r="P26" s="18">
        <f t="shared" si="26"/>
        <v>0</v>
      </c>
      <c r="Q26" s="18">
        <f t="shared" si="4"/>
        <v>75264.3</v>
      </c>
      <c r="R26" s="18">
        <f t="shared" ref="R26:AB26" si="27">R27</f>
        <v>90517.8</v>
      </c>
      <c r="S26" s="18">
        <f t="shared" si="27"/>
        <v>0</v>
      </c>
      <c r="T26" s="18">
        <f t="shared" si="27"/>
        <v>0</v>
      </c>
      <c r="U26" s="18">
        <f t="shared" si="22"/>
        <v>90517.8</v>
      </c>
      <c r="V26" s="18">
        <f t="shared" si="27"/>
        <v>88905</v>
      </c>
      <c r="W26" s="18">
        <f t="shared" si="27"/>
        <v>0</v>
      </c>
      <c r="X26" s="18">
        <f t="shared" si="27"/>
        <v>0</v>
      </c>
      <c r="Y26" s="18">
        <f t="shared" si="23"/>
        <v>88905</v>
      </c>
      <c r="Z26" s="18">
        <f t="shared" si="27"/>
        <v>86199.6</v>
      </c>
      <c r="AA26" s="18">
        <f t="shared" si="27"/>
        <v>0</v>
      </c>
      <c r="AB26" s="18">
        <f t="shared" si="27"/>
        <v>0</v>
      </c>
      <c r="AC26" s="18">
        <f t="shared" si="24"/>
        <v>86199.6</v>
      </c>
    </row>
    <row r="27" spans="1:29" ht="84" customHeight="1" x14ac:dyDescent="0.25">
      <c r="A27" s="44" t="s">
        <v>21</v>
      </c>
      <c r="B27" s="8" t="s">
        <v>22</v>
      </c>
      <c r="C27" s="9" t="s">
        <v>46</v>
      </c>
      <c r="D27" s="6" t="s">
        <v>78</v>
      </c>
      <c r="E27" s="12">
        <f t="shared" si="9"/>
        <v>443068.9</v>
      </c>
      <c r="F27" s="5">
        <f>6802.3+500</f>
        <v>7302.3</v>
      </c>
      <c r="G27" s="5">
        <f>41287.4+359.3+21.5</f>
        <v>41668.200000000004</v>
      </c>
      <c r="H27" s="5"/>
      <c r="I27" s="12">
        <f t="shared" si="1"/>
        <v>48970.500000000007</v>
      </c>
      <c r="J27" s="5">
        <v>8476</v>
      </c>
      <c r="K27" s="5">
        <f>977.2+1684.5+42074</f>
        <v>44735.7</v>
      </c>
      <c r="L27" s="5"/>
      <c r="M27" s="12">
        <f t="shared" si="2"/>
        <v>53211.7</v>
      </c>
      <c r="N27" s="5">
        <f>10095+2907.1+188.6+164.1</f>
        <v>13354.800000000001</v>
      </c>
      <c r="O27" s="5">
        <f>47236.4+10708.7+3234+458.5+332.9-61</f>
        <v>61909.500000000007</v>
      </c>
      <c r="P27" s="5"/>
      <c r="Q27" s="12">
        <f t="shared" si="4"/>
        <v>75264.3</v>
      </c>
      <c r="R27" s="5">
        <v>90517.8</v>
      </c>
      <c r="S27" s="5"/>
      <c r="T27" s="5"/>
      <c r="U27" s="12">
        <f t="shared" si="22"/>
        <v>90517.8</v>
      </c>
      <c r="V27" s="5">
        <v>88905</v>
      </c>
      <c r="W27" s="5"/>
      <c r="X27" s="5"/>
      <c r="Y27" s="12">
        <f t="shared" si="23"/>
        <v>88905</v>
      </c>
      <c r="Z27" s="5">
        <v>86199.6</v>
      </c>
      <c r="AA27" s="5"/>
      <c r="AB27" s="5"/>
      <c r="AC27" s="12">
        <f t="shared" si="24"/>
        <v>86199.6</v>
      </c>
    </row>
    <row r="28" spans="1:29" s="1" customFormat="1" ht="55.2" customHeight="1" x14ac:dyDescent="0.25">
      <c r="A28" s="13"/>
      <c r="B28" s="84" t="s">
        <v>23</v>
      </c>
      <c r="C28" s="84"/>
      <c r="D28" s="84"/>
      <c r="E28" s="12">
        <f t="shared" si="9"/>
        <v>864838.99999999988</v>
      </c>
      <c r="F28" s="12">
        <f>F24+F26</f>
        <v>14413.2</v>
      </c>
      <c r="G28" s="12">
        <f>G24+G26</f>
        <v>72122.400000000009</v>
      </c>
      <c r="H28" s="12">
        <f>H24+H26</f>
        <v>30000</v>
      </c>
      <c r="I28" s="12">
        <f>F28+G28+H28</f>
        <v>116535.6</v>
      </c>
      <c r="J28" s="12">
        <f>J24+J26</f>
        <v>13370.5</v>
      </c>
      <c r="K28" s="12">
        <f>K24+K26</f>
        <v>77158.7</v>
      </c>
      <c r="L28" s="12">
        <f>L24+L26</f>
        <v>30000</v>
      </c>
      <c r="M28" s="12">
        <f t="shared" si="2"/>
        <v>120529.2</v>
      </c>
      <c r="N28" s="12">
        <f>N24+N26</f>
        <v>18743.600000000002</v>
      </c>
      <c r="O28" s="12">
        <f>O24+O26</f>
        <v>95584.1</v>
      </c>
      <c r="P28" s="12">
        <f>P24+P26</f>
        <v>32000</v>
      </c>
      <c r="Q28" s="12">
        <f t="shared" si="4"/>
        <v>146327.70000000001</v>
      </c>
      <c r="R28" s="12">
        <f>R24+R26</f>
        <v>130652.5</v>
      </c>
      <c r="S28" s="12">
        <f>S24+S26</f>
        <v>0</v>
      </c>
      <c r="T28" s="12">
        <f>T24+T26</f>
        <v>32000</v>
      </c>
      <c r="U28" s="12">
        <f t="shared" si="22"/>
        <v>162652.5</v>
      </c>
      <c r="V28" s="12">
        <f>V24+V26</f>
        <v>128663.8</v>
      </c>
      <c r="W28" s="12">
        <f>W24+W26</f>
        <v>0</v>
      </c>
      <c r="X28" s="12">
        <f>X24+X26</f>
        <v>32000</v>
      </c>
      <c r="Y28" s="12">
        <f t="shared" si="23"/>
        <v>160663.79999999999</v>
      </c>
      <c r="Z28" s="12">
        <f>Z24+Z26</f>
        <v>126130.20000000001</v>
      </c>
      <c r="AA28" s="12">
        <f>AA24+AA26</f>
        <v>0</v>
      </c>
      <c r="AB28" s="12">
        <f>AB24+AB26</f>
        <v>32000</v>
      </c>
      <c r="AC28" s="12">
        <f t="shared" si="24"/>
        <v>158130.20000000001</v>
      </c>
    </row>
    <row r="29" spans="1:29" s="14" customFormat="1" ht="52.2" customHeight="1" x14ac:dyDescent="0.25">
      <c r="A29" s="44"/>
      <c r="B29" s="86" t="s">
        <v>24</v>
      </c>
      <c r="C29" s="86"/>
      <c r="D29" s="86"/>
      <c r="E29" s="12">
        <f t="shared" si="9"/>
        <v>5948955.7000000002</v>
      </c>
      <c r="F29" s="50">
        <f>F28+F22+F18</f>
        <v>172952.7</v>
      </c>
      <c r="G29" s="51">
        <f>G28+G22+G18</f>
        <v>590042.9</v>
      </c>
      <c r="H29" s="52">
        <f>H28+H22+H18</f>
        <v>91730.1</v>
      </c>
      <c r="I29" s="12">
        <f>F29+G29+H29</f>
        <v>854725.70000000007</v>
      </c>
      <c r="J29" s="50">
        <f>J28+J22+J18</f>
        <v>203083.3</v>
      </c>
      <c r="K29" s="51">
        <f>K28+K22+K18</f>
        <v>638443</v>
      </c>
      <c r="L29" s="52">
        <f>L28+L22+L18</f>
        <v>101139.9</v>
      </c>
      <c r="M29" s="12">
        <f>J29+K29+L29</f>
        <v>942666.20000000007</v>
      </c>
      <c r="N29" s="50">
        <f>N28+N22+N18</f>
        <v>210006.7</v>
      </c>
      <c r="O29" s="51">
        <f>O28+O22+O18</f>
        <v>707865.79999999993</v>
      </c>
      <c r="P29" s="52">
        <f>P28+P22+P18</f>
        <v>106890.5</v>
      </c>
      <c r="Q29" s="12">
        <f>N29+O29+P29</f>
        <v>1024763</v>
      </c>
      <c r="R29" s="12">
        <f>R28+R22+R18</f>
        <v>948263.8</v>
      </c>
      <c r="S29" s="12">
        <f>S28+S22+S18</f>
        <v>10740.5</v>
      </c>
      <c r="T29" s="12">
        <f>T28+T22+T18</f>
        <v>104294.5</v>
      </c>
      <c r="U29" s="12">
        <f>R29+S29+T29</f>
        <v>1063298.8</v>
      </c>
      <c r="V29" s="12">
        <f>V28+V22+V18</f>
        <v>926465.3</v>
      </c>
      <c r="W29" s="12">
        <f>W28+W22+W18</f>
        <v>0</v>
      </c>
      <c r="X29" s="12">
        <f>X28+X22+X18</f>
        <v>104294.5</v>
      </c>
      <c r="Y29" s="12">
        <f>V29+W29+X29</f>
        <v>1030759.8</v>
      </c>
      <c r="Z29" s="12">
        <f>Z28+Z22+Z18</f>
        <v>928447.7</v>
      </c>
      <c r="AA29" s="12">
        <f>AA28+AA22+AA18</f>
        <v>0</v>
      </c>
      <c r="AB29" s="12">
        <f>AB28+AB22+AB18</f>
        <v>104294.5</v>
      </c>
      <c r="AC29" s="12">
        <f>Z29+AA29+AB29</f>
        <v>1032742.2</v>
      </c>
    </row>
    <row r="30" spans="1:29" s="14" customFormat="1" ht="9.75" customHeight="1" x14ac:dyDescent="0.25">
      <c r="A30" s="58"/>
      <c r="B30" s="59"/>
      <c r="C30" s="59"/>
      <c r="D30" s="48"/>
      <c r="E30" s="12"/>
      <c r="F30" s="12"/>
      <c r="G30" s="12"/>
      <c r="H30" s="12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</row>
    <row r="31" spans="1:29" ht="31.5" customHeight="1" x14ac:dyDescent="0.25">
      <c r="D31" s="53" t="s">
        <v>84</v>
      </c>
      <c r="E31" s="54" t="s">
        <v>63</v>
      </c>
      <c r="F31" s="54" t="s">
        <v>64</v>
      </c>
      <c r="G31" s="54" t="s">
        <v>65</v>
      </c>
      <c r="H31" s="54" t="s">
        <v>66</v>
      </c>
      <c r="I31" s="37"/>
      <c r="J31" s="37"/>
      <c r="K31" s="37"/>
      <c r="L31" s="37"/>
      <c r="M31" s="37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9" ht="31.5" customHeight="1" x14ac:dyDescent="0.25">
      <c r="D32" s="55" t="s">
        <v>52</v>
      </c>
      <c r="E32" s="61">
        <f>$F29+$J29+$N29+$R29+$V29+$Z29</f>
        <v>3389219.5</v>
      </c>
      <c r="F32" s="61">
        <f>$F18+$J18+$N18+$R18+$V18+$Z18</f>
        <v>1682990.9</v>
      </c>
      <c r="G32" s="61">
        <f>$F22+$J22+$N22+$R22+$V22+$Z22</f>
        <v>1274254.8</v>
      </c>
      <c r="H32" s="61">
        <f>$F28+$J28+$N28+$R28+$V28+$Z28</f>
        <v>431973.8</v>
      </c>
      <c r="I32" s="39"/>
      <c r="J32" s="39"/>
      <c r="K32" s="39"/>
      <c r="L32" s="39"/>
      <c r="M32" s="39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4:25" ht="31.5" customHeight="1" x14ac:dyDescent="0.25">
      <c r="D33" s="56" t="s">
        <v>53</v>
      </c>
      <c r="E33" s="61">
        <f>$G29+$K29+$O29+$S29+$W29+$AA29</f>
        <v>1947092.1999999997</v>
      </c>
      <c r="F33" s="61">
        <f>$G18+$K18+$O18+$S18+$W18+$AA18</f>
        <v>690771.3</v>
      </c>
      <c r="G33" s="61">
        <f>$G22+$K22+$O22+$S22+$W22+$AA22</f>
        <v>1011455.7</v>
      </c>
      <c r="H33" s="61">
        <f>$G28+$K28+$O28+$S28+$W28+$AA28</f>
        <v>244865.2</v>
      </c>
      <c r="I33" s="39"/>
      <c r="J33" s="39"/>
      <c r="K33" s="39"/>
      <c r="L33" s="39"/>
      <c r="M33" s="39"/>
    </row>
    <row r="34" spans="4:25" ht="31.5" customHeight="1" x14ac:dyDescent="0.25">
      <c r="D34" s="57" t="s">
        <v>54</v>
      </c>
      <c r="E34" s="61">
        <f>$H29+$L29+$P29+$T29+$X29+$AB29</f>
        <v>612644</v>
      </c>
      <c r="F34" s="61">
        <f>$H18+$L18+$P18+$T18+$X18+$AB18</f>
        <v>424644</v>
      </c>
      <c r="G34" s="61">
        <f>$H22+$L22+$P22+$T22+$X22+$AB22</f>
        <v>0</v>
      </c>
      <c r="H34" s="61">
        <f>$H28+$L28+$P28+$T28+$X28+$AB28</f>
        <v>188000</v>
      </c>
      <c r="I34" s="39"/>
      <c r="J34" s="39"/>
      <c r="K34" s="39"/>
      <c r="L34" s="39"/>
      <c r="M34" s="39"/>
    </row>
    <row r="35" spans="4:25" ht="31.5" customHeight="1" thickBot="1" x14ac:dyDescent="0.3">
      <c r="D35" s="66" t="s">
        <v>83</v>
      </c>
      <c r="E35" s="67">
        <f>SUM(E32:E34)</f>
        <v>5948955.6999999993</v>
      </c>
      <c r="F35" s="67">
        <f t="shared" ref="F35:H35" si="28">SUM(F32:F34)</f>
        <v>2798406.2</v>
      </c>
      <c r="G35" s="67">
        <f t="shared" si="28"/>
        <v>2285710.5</v>
      </c>
      <c r="H35" s="67">
        <f t="shared" si="28"/>
        <v>864839</v>
      </c>
      <c r="I35" s="38"/>
      <c r="J35" s="38"/>
      <c r="K35" s="38"/>
      <c r="L35" s="38"/>
      <c r="M35" s="38"/>
      <c r="P35" s="4"/>
    </row>
    <row r="36" spans="4:25" ht="31.5" customHeight="1" thickTop="1" x14ac:dyDescent="0.25">
      <c r="D36" s="64" t="s">
        <v>56</v>
      </c>
      <c r="E36" s="65" t="s">
        <v>63</v>
      </c>
      <c r="F36" s="65" t="s">
        <v>64</v>
      </c>
      <c r="G36" s="65" t="s">
        <v>65</v>
      </c>
      <c r="H36" s="65" t="s">
        <v>66</v>
      </c>
      <c r="I36" s="38"/>
      <c r="J36" s="38"/>
      <c r="K36" s="38"/>
      <c r="L36" s="38"/>
      <c r="M36" s="38"/>
    </row>
    <row r="37" spans="4:25" ht="31.5" customHeight="1" x14ac:dyDescent="0.25">
      <c r="D37" s="55" t="s">
        <v>52</v>
      </c>
      <c r="E37" s="61">
        <f>F29</f>
        <v>172952.7</v>
      </c>
      <c r="F37" s="61">
        <f>F18</f>
        <v>132093</v>
      </c>
      <c r="G37" s="61">
        <f>F22</f>
        <v>26446.5</v>
      </c>
      <c r="H37" s="61">
        <f>F28</f>
        <v>14413.2</v>
      </c>
      <c r="I37" s="36"/>
      <c r="J37" s="36"/>
      <c r="K37" s="36"/>
      <c r="L37" s="36"/>
      <c r="M37" s="36"/>
    </row>
    <row r="38" spans="4:25" ht="31.5" customHeight="1" x14ac:dyDescent="0.25">
      <c r="D38" s="56" t="s">
        <v>53</v>
      </c>
      <c r="E38" s="61">
        <f>G29</f>
        <v>590042.9</v>
      </c>
      <c r="F38" s="61">
        <f>G18</f>
        <v>212835.30000000002</v>
      </c>
      <c r="G38" s="61">
        <f>G22</f>
        <v>305085.2</v>
      </c>
      <c r="H38" s="61">
        <f>G28</f>
        <v>72122.400000000009</v>
      </c>
    </row>
    <row r="39" spans="4:25" ht="31.5" customHeight="1" x14ac:dyDescent="0.25">
      <c r="D39" s="57" t="s">
        <v>54</v>
      </c>
      <c r="E39" s="61">
        <f>H29</f>
        <v>91730.1</v>
      </c>
      <c r="F39" s="61">
        <f>H18</f>
        <v>61730.1</v>
      </c>
      <c r="G39" s="61">
        <f>H22</f>
        <v>0</v>
      </c>
      <c r="H39" s="61">
        <f>H28</f>
        <v>30000</v>
      </c>
    </row>
    <row r="40" spans="4:25" ht="31.5" customHeight="1" thickBot="1" x14ac:dyDescent="0.3">
      <c r="D40" s="66" t="s">
        <v>83</v>
      </c>
      <c r="E40" s="67">
        <f>SUM(E37:E39)</f>
        <v>854725.70000000007</v>
      </c>
      <c r="F40" s="67">
        <f t="shared" ref="F40:H40" si="29">SUM(F37:F39)</f>
        <v>406658.4</v>
      </c>
      <c r="G40" s="67">
        <f t="shared" si="29"/>
        <v>331531.7</v>
      </c>
      <c r="H40" s="67">
        <f t="shared" si="29"/>
        <v>116535.6</v>
      </c>
      <c r="Q40" s="4"/>
      <c r="R40" s="4"/>
      <c r="S40" s="4"/>
      <c r="T40" s="4"/>
      <c r="U40" s="4"/>
      <c r="V40" s="4"/>
      <c r="W40" s="4"/>
      <c r="X40" s="4"/>
      <c r="Y40" s="4"/>
    </row>
    <row r="41" spans="4:25" ht="31.5" customHeight="1" thickTop="1" x14ac:dyDescent="0.25">
      <c r="D41" s="64" t="s">
        <v>4</v>
      </c>
      <c r="E41" s="65" t="s">
        <v>63</v>
      </c>
      <c r="F41" s="65" t="s">
        <v>64</v>
      </c>
      <c r="G41" s="65" t="s">
        <v>65</v>
      </c>
      <c r="H41" s="65" t="s">
        <v>66</v>
      </c>
      <c r="I41" s="30"/>
      <c r="J41" s="30"/>
      <c r="K41" s="30"/>
      <c r="L41" s="30"/>
      <c r="M41" s="30"/>
    </row>
    <row r="42" spans="4:25" ht="31.5" customHeight="1" x14ac:dyDescent="0.25">
      <c r="D42" s="55" t="s">
        <v>52</v>
      </c>
      <c r="E42" s="61">
        <f>J29</f>
        <v>203083.3</v>
      </c>
      <c r="F42" s="61">
        <f>J18</f>
        <v>158389.29999999999</v>
      </c>
      <c r="G42" s="61">
        <f>J22</f>
        <v>31323.5</v>
      </c>
      <c r="H42" s="61">
        <f>J28</f>
        <v>13370.5</v>
      </c>
    </row>
    <row r="43" spans="4:25" ht="31.5" customHeight="1" x14ac:dyDescent="0.25">
      <c r="D43" s="56" t="s">
        <v>53</v>
      </c>
      <c r="E43" s="61">
        <f>K29</f>
        <v>638443</v>
      </c>
      <c r="F43" s="61">
        <f>K18</f>
        <v>223120.00000000003</v>
      </c>
      <c r="G43" s="61">
        <f>K22</f>
        <v>338164.3</v>
      </c>
      <c r="H43" s="61">
        <f>K28</f>
        <v>77158.7</v>
      </c>
    </row>
    <row r="44" spans="4:25" ht="31.5" customHeight="1" x14ac:dyDescent="0.25">
      <c r="D44" s="57" t="s">
        <v>54</v>
      </c>
      <c r="E44" s="61">
        <f>L29</f>
        <v>101139.9</v>
      </c>
      <c r="F44" s="61">
        <f>L18</f>
        <v>71139.899999999994</v>
      </c>
      <c r="G44" s="61"/>
      <c r="H44" s="61">
        <f>L28</f>
        <v>30000</v>
      </c>
    </row>
    <row r="45" spans="4:25" ht="31.5" customHeight="1" thickBot="1" x14ac:dyDescent="0.3">
      <c r="D45" s="66" t="s">
        <v>83</v>
      </c>
      <c r="E45" s="67">
        <f>SUM(E42:E44)</f>
        <v>942666.20000000007</v>
      </c>
      <c r="F45" s="67">
        <f t="shared" ref="F45:H45" si="30">SUM(F42:F44)</f>
        <v>452649.20000000007</v>
      </c>
      <c r="G45" s="67">
        <f t="shared" si="30"/>
        <v>369487.8</v>
      </c>
      <c r="H45" s="67">
        <f t="shared" si="30"/>
        <v>120529.2</v>
      </c>
    </row>
    <row r="46" spans="4:25" ht="31.5" customHeight="1" thickTop="1" x14ac:dyDescent="0.25">
      <c r="D46" s="64" t="s">
        <v>57</v>
      </c>
      <c r="E46" s="65" t="s">
        <v>63</v>
      </c>
      <c r="F46" s="65" t="s">
        <v>64</v>
      </c>
      <c r="G46" s="65" t="s">
        <v>65</v>
      </c>
      <c r="H46" s="65" t="s">
        <v>66</v>
      </c>
    </row>
    <row r="47" spans="4:25" ht="31.5" customHeight="1" x14ac:dyDescent="0.25">
      <c r="D47" s="55" t="s">
        <v>52</v>
      </c>
      <c r="E47" s="61">
        <f>N29</f>
        <v>210006.7</v>
      </c>
      <c r="F47" s="61">
        <f>N18</f>
        <v>160547.6</v>
      </c>
      <c r="G47" s="61">
        <f>N22</f>
        <v>30715.500000000004</v>
      </c>
      <c r="H47" s="61">
        <f>N28</f>
        <v>18743.600000000002</v>
      </c>
    </row>
    <row r="48" spans="4:25" ht="31.5" customHeight="1" x14ac:dyDescent="0.25">
      <c r="D48" s="56" t="s">
        <v>53</v>
      </c>
      <c r="E48" s="61">
        <f>O29</f>
        <v>707865.79999999993</v>
      </c>
      <c r="F48" s="61">
        <f>O18</f>
        <v>244075.49999999997</v>
      </c>
      <c r="G48" s="61">
        <f>O22</f>
        <v>368206.19999999995</v>
      </c>
      <c r="H48" s="61">
        <f>O28</f>
        <v>95584.1</v>
      </c>
    </row>
    <row r="49" spans="4:8" ht="31.5" customHeight="1" x14ac:dyDescent="0.25">
      <c r="D49" s="57" t="s">
        <v>54</v>
      </c>
      <c r="E49" s="61">
        <f>P29</f>
        <v>106890.5</v>
      </c>
      <c r="F49" s="61">
        <f>P18</f>
        <v>74890.5</v>
      </c>
      <c r="G49" s="61"/>
      <c r="H49" s="61">
        <f>P28</f>
        <v>32000</v>
      </c>
    </row>
    <row r="50" spans="4:8" ht="31.5" customHeight="1" thickBot="1" x14ac:dyDescent="0.3">
      <c r="D50" s="66" t="s">
        <v>83</v>
      </c>
      <c r="E50" s="67">
        <f>SUM(E47:E49)</f>
        <v>1024763</v>
      </c>
      <c r="F50" s="67">
        <f t="shared" ref="F50:H50" si="31">SUM(F47:F49)</f>
        <v>479513.59999999998</v>
      </c>
      <c r="G50" s="67">
        <f t="shared" si="31"/>
        <v>398921.69999999995</v>
      </c>
      <c r="H50" s="67">
        <f t="shared" si="31"/>
        <v>146327.70000000001</v>
      </c>
    </row>
    <row r="51" spans="4:8" ht="31.5" customHeight="1" thickTop="1" x14ac:dyDescent="0.25">
      <c r="D51" s="64" t="s">
        <v>48</v>
      </c>
      <c r="E51" s="65" t="s">
        <v>63</v>
      </c>
      <c r="F51" s="65" t="s">
        <v>64</v>
      </c>
      <c r="G51" s="65" t="s">
        <v>65</v>
      </c>
      <c r="H51" s="65" t="s">
        <v>66</v>
      </c>
    </row>
    <row r="52" spans="4:8" ht="31.5" customHeight="1" x14ac:dyDescent="0.25">
      <c r="D52" s="55" t="s">
        <v>52</v>
      </c>
      <c r="E52" s="61">
        <f>R29</f>
        <v>948263.8</v>
      </c>
      <c r="F52" s="61">
        <f>R18</f>
        <v>417107.8</v>
      </c>
      <c r="G52" s="61">
        <f>R22</f>
        <v>400503.5</v>
      </c>
      <c r="H52" s="61">
        <f>R28</f>
        <v>130652.5</v>
      </c>
    </row>
    <row r="53" spans="4:8" ht="31.5" customHeight="1" x14ac:dyDescent="0.25">
      <c r="D53" s="56" t="s">
        <v>53</v>
      </c>
      <c r="E53" s="61">
        <f>S29</f>
        <v>10740.5</v>
      </c>
      <c r="F53" s="61">
        <f>S18</f>
        <v>10740.5</v>
      </c>
      <c r="G53" s="61">
        <f>S22</f>
        <v>0</v>
      </c>
      <c r="H53" s="61">
        <f>S28</f>
        <v>0</v>
      </c>
    </row>
    <row r="54" spans="4:8" ht="31.5" customHeight="1" x14ac:dyDescent="0.25">
      <c r="D54" s="57" t="s">
        <v>54</v>
      </c>
      <c r="E54" s="61">
        <f>T29</f>
        <v>104294.5</v>
      </c>
      <c r="F54" s="61">
        <f>T18</f>
        <v>72294.5</v>
      </c>
      <c r="G54" s="61"/>
      <c r="H54" s="61">
        <f>T28</f>
        <v>32000</v>
      </c>
    </row>
    <row r="55" spans="4:8" ht="31.5" customHeight="1" thickBot="1" x14ac:dyDescent="0.3">
      <c r="D55" s="66" t="s">
        <v>83</v>
      </c>
      <c r="E55" s="67">
        <f>SUM(E52:E54)</f>
        <v>1063298.8</v>
      </c>
      <c r="F55" s="67">
        <f t="shared" ref="F55:H55" si="32">SUM(F52:F54)</f>
        <v>500142.8</v>
      </c>
      <c r="G55" s="67">
        <f t="shared" si="32"/>
        <v>400503.5</v>
      </c>
      <c r="H55" s="67">
        <f t="shared" si="32"/>
        <v>162652.5</v>
      </c>
    </row>
    <row r="56" spans="4:8" ht="31.5" customHeight="1" thickTop="1" x14ac:dyDescent="0.25">
      <c r="D56" s="64" t="s">
        <v>68</v>
      </c>
      <c r="E56" s="65" t="s">
        <v>63</v>
      </c>
      <c r="F56" s="65" t="s">
        <v>64</v>
      </c>
      <c r="G56" s="65" t="s">
        <v>65</v>
      </c>
      <c r="H56" s="65" t="s">
        <v>66</v>
      </c>
    </row>
    <row r="57" spans="4:8" ht="31.5" customHeight="1" x14ac:dyDescent="0.25">
      <c r="D57" s="55" t="s">
        <v>52</v>
      </c>
      <c r="E57" s="61">
        <f>V29</f>
        <v>926465.3</v>
      </c>
      <c r="F57" s="61">
        <f>V18</f>
        <v>405984.6</v>
      </c>
      <c r="G57" s="61">
        <f>V22</f>
        <v>391816.9</v>
      </c>
      <c r="H57" s="61">
        <f>V28</f>
        <v>128663.8</v>
      </c>
    </row>
    <row r="58" spans="4:8" ht="31.5" customHeight="1" x14ac:dyDescent="0.25">
      <c r="D58" s="56" t="s">
        <v>53</v>
      </c>
      <c r="E58" s="61">
        <f>W29</f>
        <v>0</v>
      </c>
      <c r="F58" s="61">
        <f>W18</f>
        <v>0</v>
      </c>
      <c r="G58" s="61">
        <f>W22</f>
        <v>0</v>
      </c>
      <c r="H58" s="61">
        <f>W28</f>
        <v>0</v>
      </c>
    </row>
    <row r="59" spans="4:8" ht="31.5" customHeight="1" x14ac:dyDescent="0.25">
      <c r="D59" s="57" t="s">
        <v>54</v>
      </c>
      <c r="E59" s="61">
        <f>X29</f>
        <v>104294.5</v>
      </c>
      <c r="F59" s="61">
        <f>X18</f>
        <v>72294.5</v>
      </c>
      <c r="G59" s="61"/>
      <c r="H59" s="61">
        <f>X28</f>
        <v>32000</v>
      </c>
    </row>
    <row r="60" spans="4:8" ht="31.5" customHeight="1" thickBot="1" x14ac:dyDescent="0.3">
      <c r="D60" s="66" t="s">
        <v>83</v>
      </c>
      <c r="E60" s="67">
        <f>SUM(E57:E59)</f>
        <v>1030759.8</v>
      </c>
      <c r="F60" s="67">
        <f t="shared" ref="F60:H60" si="33">SUM(F57:F59)</f>
        <v>478279.1</v>
      </c>
      <c r="G60" s="67">
        <f t="shared" si="33"/>
        <v>391816.9</v>
      </c>
      <c r="H60" s="67">
        <f t="shared" si="33"/>
        <v>160663.79999999999</v>
      </c>
    </row>
    <row r="61" spans="4:8" ht="31.5" customHeight="1" thickTop="1" x14ac:dyDescent="0.25">
      <c r="D61" s="64" t="s">
        <v>82</v>
      </c>
      <c r="E61" s="65" t="s">
        <v>63</v>
      </c>
      <c r="F61" s="65" t="s">
        <v>64</v>
      </c>
      <c r="G61" s="65" t="s">
        <v>65</v>
      </c>
      <c r="H61" s="65" t="s">
        <v>66</v>
      </c>
    </row>
    <row r="62" spans="4:8" ht="31.5" customHeight="1" x14ac:dyDescent="0.25">
      <c r="D62" s="55" t="s">
        <v>52</v>
      </c>
      <c r="E62" s="61">
        <f>Z29</f>
        <v>928447.7</v>
      </c>
      <c r="F62" s="61">
        <f>Z18</f>
        <v>408868.6</v>
      </c>
      <c r="G62" s="61">
        <f>Z22</f>
        <v>393448.9</v>
      </c>
      <c r="H62" s="61">
        <f>Z28</f>
        <v>126130.20000000001</v>
      </c>
    </row>
    <row r="63" spans="4:8" ht="31.5" customHeight="1" x14ac:dyDescent="0.25">
      <c r="D63" s="56" t="s">
        <v>53</v>
      </c>
      <c r="E63" s="61">
        <f>AA29</f>
        <v>0</v>
      </c>
      <c r="F63" s="61">
        <f>AA18</f>
        <v>0</v>
      </c>
      <c r="G63" s="61">
        <f>AA22</f>
        <v>0</v>
      </c>
      <c r="H63" s="61">
        <f>AA28</f>
        <v>0</v>
      </c>
    </row>
    <row r="64" spans="4:8" ht="31.5" customHeight="1" x14ac:dyDescent="0.25">
      <c r="D64" s="57" t="s">
        <v>54</v>
      </c>
      <c r="E64" s="61">
        <f>AB29</f>
        <v>104294.5</v>
      </c>
      <c r="F64" s="61">
        <f>AB18</f>
        <v>72294.5</v>
      </c>
      <c r="G64" s="61"/>
      <c r="H64" s="61">
        <f>AB28</f>
        <v>32000</v>
      </c>
    </row>
    <row r="65" spans="4:8" ht="31.5" customHeight="1" x14ac:dyDescent="0.25">
      <c r="D65" s="62" t="s">
        <v>83</v>
      </c>
      <c r="E65" s="63">
        <f>SUM(E62:E64)</f>
        <v>1032742.2</v>
      </c>
      <c r="F65" s="63">
        <f t="shared" ref="F65:H65" si="34">SUM(F62:F64)</f>
        <v>481163.1</v>
      </c>
      <c r="G65" s="63">
        <f t="shared" si="34"/>
        <v>393448.9</v>
      </c>
      <c r="H65" s="63">
        <f t="shared" si="34"/>
        <v>158130.20000000001</v>
      </c>
    </row>
  </sheetData>
  <mergeCells count="35">
    <mergeCell ref="B22:D22"/>
    <mergeCell ref="B28:D28"/>
    <mergeCell ref="B29:D29"/>
    <mergeCell ref="T5:T6"/>
    <mergeCell ref="V5:V6"/>
    <mergeCell ref="D5:D6"/>
    <mergeCell ref="N5:N6"/>
    <mergeCell ref="O5:O6"/>
    <mergeCell ref="P5:P6"/>
    <mergeCell ref="R5:R6"/>
    <mergeCell ref="F5:F6"/>
    <mergeCell ref="G5:G6"/>
    <mergeCell ref="H5:H6"/>
    <mergeCell ref="AB5:AB6"/>
    <mergeCell ref="B18:D18"/>
    <mergeCell ref="W5:W6"/>
    <mergeCell ref="X5:X6"/>
    <mergeCell ref="Z5:Z6"/>
    <mergeCell ref="AA5:AA6"/>
    <mergeCell ref="Z1:AC1"/>
    <mergeCell ref="A4:A6"/>
    <mergeCell ref="B4:B6"/>
    <mergeCell ref="C4:C6"/>
    <mergeCell ref="E4:E5"/>
    <mergeCell ref="N4:Q4"/>
    <mergeCell ref="R4:U4"/>
    <mergeCell ref="V4:Y4"/>
    <mergeCell ref="Z4:AC4"/>
    <mergeCell ref="S5:S6"/>
    <mergeCell ref="J5:J6"/>
    <mergeCell ref="K5:K6"/>
    <mergeCell ref="L5:L6"/>
    <mergeCell ref="N1:Q1"/>
    <mergeCell ref="F4:I4"/>
    <mergeCell ref="J4:M4"/>
  </mergeCells>
  <printOptions horizontalCentered="1"/>
  <pageMargins left="0.11811023622047245" right="0.11811023622047245" top="0.39370078740157483" bottom="0.39370078740157483" header="7.874015748031496E-2" footer="0.15748031496062992"/>
  <pageSetup paperSize="9" scale="20" orientation="portrait" r:id="rId1"/>
  <headerFooter alignWithMargins="0"/>
  <rowBreaks count="1" manualBreakCount="1">
    <brk id="18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U38"/>
  <sheetViews>
    <sheetView tabSelected="1" view="pageBreakPreview" topLeftCell="B22" zoomScale="70" zoomScaleNormal="90" zoomScaleSheetLayoutView="70" workbookViewId="0">
      <selection activeCell="J8" sqref="J8"/>
    </sheetView>
  </sheetViews>
  <sheetFormatPr defaultColWidth="9.109375" defaultRowHeight="13.8" x14ac:dyDescent="0.25"/>
  <cols>
    <col min="1" max="1" width="5.88671875" style="32" customWidth="1"/>
    <col min="2" max="2" width="43.6640625" style="42" customWidth="1"/>
    <col min="3" max="3" width="14" style="42" customWidth="1"/>
    <col min="4" max="4" width="15" style="47" customWidth="1"/>
    <col min="5" max="5" width="13.88671875" style="42" customWidth="1"/>
    <col min="6" max="6" width="13.33203125" style="15" customWidth="1"/>
    <col min="7" max="8" width="14" style="15" customWidth="1"/>
    <col min="9" max="9" width="13.33203125" style="15" customWidth="1"/>
    <col min="10" max="13" width="13.33203125" style="79" customWidth="1"/>
    <col min="14" max="14" width="11.88671875" style="15" customWidth="1"/>
    <col min="15" max="15" width="13" style="15" customWidth="1"/>
    <col min="16" max="16" width="12.6640625" style="15" customWidth="1"/>
    <col min="17" max="17" width="13.88671875" style="15" customWidth="1"/>
    <col min="18" max="18" width="11.88671875" style="15" customWidth="1"/>
    <col min="19" max="19" width="13" style="15" customWidth="1"/>
    <col min="20" max="20" width="12.6640625" style="15" customWidth="1"/>
    <col min="21" max="21" width="13.88671875" style="15" customWidth="1"/>
    <col min="22" max="16384" width="9.109375" style="15"/>
  </cols>
  <sheetData>
    <row r="1" spans="1:21" ht="106.2" customHeight="1" x14ac:dyDescent="0.25">
      <c r="F1" s="47"/>
      <c r="G1" s="47"/>
      <c r="H1" s="47"/>
      <c r="I1" s="47"/>
      <c r="J1" s="68"/>
      <c r="K1" s="68"/>
      <c r="L1" s="68"/>
      <c r="M1" s="68"/>
      <c r="N1" s="81"/>
      <c r="O1" s="81"/>
      <c r="P1" s="81"/>
      <c r="Q1" s="81"/>
      <c r="R1" s="81" t="s">
        <v>97</v>
      </c>
      <c r="S1" s="81"/>
      <c r="T1" s="81"/>
      <c r="U1" s="81"/>
    </row>
    <row r="2" spans="1:21" ht="22.5" customHeight="1" x14ac:dyDescent="0.25">
      <c r="A2" s="87" t="s">
        <v>81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</row>
    <row r="3" spans="1:21" x14ac:dyDescent="0.25">
      <c r="A3" s="2"/>
      <c r="B3" s="2"/>
      <c r="C3" s="2"/>
      <c r="D3" s="2"/>
      <c r="E3" s="2"/>
      <c r="F3" s="2"/>
      <c r="G3" s="2"/>
      <c r="H3" s="2"/>
      <c r="I3" s="2"/>
      <c r="J3" s="69"/>
      <c r="K3" s="69"/>
      <c r="L3" s="69"/>
      <c r="M3" s="69"/>
    </row>
    <row r="4" spans="1:21" s="3" customFormat="1" ht="48" customHeight="1" x14ac:dyDescent="0.25">
      <c r="A4" s="82" t="s">
        <v>0</v>
      </c>
      <c r="B4" s="82" t="s">
        <v>1</v>
      </c>
      <c r="C4" s="82" t="s">
        <v>90</v>
      </c>
      <c r="D4" s="44" t="s">
        <v>3</v>
      </c>
      <c r="E4" s="83" t="s">
        <v>55</v>
      </c>
      <c r="F4" s="82" t="s">
        <v>48</v>
      </c>
      <c r="G4" s="82"/>
      <c r="H4" s="82"/>
      <c r="I4" s="82"/>
      <c r="J4" s="88" t="s">
        <v>68</v>
      </c>
      <c r="K4" s="88"/>
      <c r="L4" s="88"/>
      <c r="M4" s="88"/>
      <c r="N4" s="82" t="s">
        <v>82</v>
      </c>
      <c r="O4" s="82"/>
      <c r="P4" s="82"/>
      <c r="Q4" s="82"/>
      <c r="R4" s="82" t="s">
        <v>87</v>
      </c>
      <c r="S4" s="82"/>
      <c r="T4" s="82"/>
      <c r="U4" s="82"/>
    </row>
    <row r="5" spans="1:21" s="3" customFormat="1" ht="49.95" customHeight="1" x14ac:dyDescent="0.25">
      <c r="A5" s="82"/>
      <c r="B5" s="82"/>
      <c r="C5" s="82"/>
      <c r="D5" s="82" t="s">
        <v>25</v>
      </c>
      <c r="E5" s="83"/>
      <c r="F5" s="82" t="s">
        <v>5</v>
      </c>
      <c r="G5" s="82" t="s">
        <v>6</v>
      </c>
      <c r="H5" s="82" t="s">
        <v>7</v>
      </c>
      <c r="I5" s="40" t="s">
        <v>61</v>
      </c>
      <c r="J5" s="88" t="s">
        <v>5</v>
      </c>
      <c r="K5" s="88" t="s">
        <v>6</v>
      </c>
      <c r="L5" s="88" t="s">
        <v>7</v>
      </c>
      <c r="M5" s="70" t="s">
        <v>75</v>
      </c>
      <c r="N5" s="82" t="s">
        <v>5</v>
      </c>
      <c r="O5" s="82" t="s">
        <v>6</v>
      </c>
      <c r="P5" s="82" t="s">
        <v>7</v>
      </c>
      <c r="Q5" s="44" t="s">
        <v>89</v>
      </c>
      <c r="R5" s="82" t="s">
        <v>5</v>
      </c>
      <c r="S5" s="82" t="s">
        <v>6</v>
      </c>
      <c r="T5" s="82" t="s">
        <v>7</v>
      </c>
      <c r="U5" s="40" t="s">
        <v>88</v>
      </c>
    </row>
    <row r="6" spans="1:21" s="3" customFormat="1" ht="30" customHeight="1" x14ac:dyDescent="0.25">
      <c r="A6" s="82"/>
      <c r="B6" s="82"/>
      <c r="C6" s="82"/>
      <c r="D6" s="82"/>
      <c r="E6" s="34" t="s">
        <v>86</v>
      </c>
      <c r="F6" s="82"/>
      <c r="G6" s="82"/>
      <c r="H6" s="82"/>
      <c r="I6" s="40" t="s">
        <v>85</v>
      </c>
      <c r="J6" s="88"/>
      <c r="K6" s="88"/>
      <c r="L6" s="88"/>
      <c r="M6" s="70" t="s">
        <v>49</v>
      </c>
      <c r="N6" s="82"/>
      <c r="O6" s="82"/>
      <c r="P6" s="82"/>
      <c r="Q6" s="44" t="s">
        <v>50</v>
      </c>
      <c r="R6" s="82"/>
      <c r="S6" s="82"/>
      <c r="T6" s="82"/>
      <c r="U6" s="40" t="s">
        <v>51</v>
      </c>
    </row>
    <row r="7" spans="1:21" s="3" customFormat="1" ht="25.95" customHeight="1" x14ac:dyDescent="0.25">
      <c r="A7" s="40">
        <v>1</v>
      </c>
      <c r="B7" s="40">
        <v>2</v>
      </c>
      <c r="C7" s="40">
        <v>3</v>
      </c>
      <c r="D7" s="44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70">
        <v>10</v>
      </c>
      <c r="K7" s="70">
        <v>11</v>
      </c>
      <c r="L7" s="70">
        <v>12</v>
      </c>
      <c r="M7" s="70">
        <v>13</v>
      </c>
      <c r="N7" s="44">
        <v>14</v>
      </c>
      <c r="O7" s="44">
        <v>15</v>
      </c>
      <c r="P7" s="44">
        <v>16</v>
      </c>
      <c r="Q7" s="44">
        <v>17</v>
      </c>
      <c r="R7" s="44">
        <v>18</v>
      </c>
      <c r="S7" s="44">
        <v>19</v>
      </c>
      <c r="T7" s="44">
        <v>20</v>
      </c>
      <c r="U7" s="40">
        <v>21</v>
      </c>
    </row>
    <row r="8" spans="1:21" ht="33" customHeight="1" x14ac:dyDescent="0.25">
      <c r="A8" s="43"/>
      <c r="B8" s="29" t="s">
        <v>8</v>
      </c>
      <c r="C8" s="28"/>
      <c r="D8" s="28"/>
      <c r="E8" s="28"/>
      <c r="F8" s="26"/>
      <c r="G8" s="26"/>
      <c r="H8" s="26"/>
      <c r="I8" s="26"/>
      <c r="J8" s="71"/>
      <c r="K8" s="71"/>
      <c r="L8" s="71"/>
      <c r="M8" s="71"/>
      <c r="N8" s="26"/>
      <c r="O8" s="26"/>
      <c r="P8" s="26"/>
      <c r="Q8" s="26"/>
      <c r="R8" s="26"/>
      <c r="S8" s="26"/>
      <c r="T8" s="26"/>
      <c r="U8" s="26"/>
    </row>
    <row r="9" spans="1:21" ht="81.75" customHeight="1" x14ac:dyDescent="0.25">
      <c r="A9" s="43" t="s">
        <v>9</v>
      </c>
      <c r="B9" s="41" t="s">
        <v>43</v>
      </c>
      <c r="C9" s="11"/>
      <c r="D9" s="7"/>
      <c r="E9" s="12">
        <f>U9+I9+M9+Q9</f>
        <v>1988001.4</v>
      </c>
      <c r="F9" s="12">
        <f>F10</f>
        <v>398930.1</v>
      </c>
      <c r="G9" s="12">
        <f t="shared" ref="G9:T9" si="0">G10</f>
        <v>11841.5</v>
      </c>
      <c r="H9" s="12">
        <f t="shared" si="0"/>
        <v>72294.5</v>
      </c>
      <c r="I9" s="12">
        <f t="shared" ref="I9:I16" si="1">F9+G9+H9</f>
        <v>483066.1</v>
      </c>
      <c r="J9" s="72">
        <f t="shared" si="0"/>
        <v>441090.9</v>
      </c>
      <c r="K9" s="72">
        <f t="shared" si="0"/>
        <v>0</v>
      </c>
      <c r="L9" s="72">
        <f t="shared" si="0"/>
        <v>70314.2</v>
      </c>
      <c r="M9" s="72">
        <f t="shared" ref="M9:M16" si="2">J9+K9+L9</f>
        <v>511405.10000000003</v>
      </c>
      <c r="N9" s="12">
        <f t="shared" si="0"/>
        <v>424960.7</v>
      </c>
      <c r="O9" s="12">
        <f t="shared" si="0"/>
        <v>0</v>
      </c>
      <c r="P9" s="12">
        <f t="shared" si="0"/>
        <v>70314.2</v>
      </c>
      <c r="Q9" s="12">
        <f t="shared" ref="Q9:Q16" si="3">N9+O9+P9</f>
        <v>495274.9</v>
      </c>
      <c r="R9" s="12">
        <f t="shared" si="0"/>
        <v>427941.1</v>
      </c>
      <c r="S9" s="12">
        <f t="shared" si="0"/>
        <v>0</v>
      </c>
      <c r="T9" s="12">
        <f t="shared" si="0"/>
        <v>70314.2</v>
      </c>
      <c r="U9" s="12">
        <f>R9+S9+T9</f>
        <v>498255.3</v>
      </c>
    </row>
    <row r="10" spans="1:21" ht="130.19999999999999" customHeight="1" x14ac:dyDescent="0.25">
      <c r="A10" s="40" t="s">
        <v>10</v>
      </c>
      <c r="B10" s="8" t="s">
        <v>42</v>
      </c>
      <c r="C10" s="9" t="s">
        <v>91</v>
      </c>
      <c r="D10" s="6" t="s">
        <v>96</v>
      </c>
      <c r="E10" s="12">
        <f t="shared" ref="E10:E27" si="4">U10+I10+M10+Q10</f>
        <v>1988001.4</v>
      </c>
      <c r="F10" s="5">
        <v>398930.1</v>
      </c>
      <c r="G10" s="5">
        <v>11841.5</v>
      </c>
      <c r="H10" s="5">
        <v>72294.5</v>
      </c>
      <c r="I10" s="12">
        <f t="shared" si="1"/>
        <v>483066.1</v>
      </c>
      <c r="J10" s="73">
        <f>429932.4+11158.5</f>
        <v>441090.9</v>
      </c>
      <c r="K10" s="73"/>
      <c r="L10" s="73">
        <v>70314.2</v>
      </c>
      <c r="M10" s="72">
        <f t="shared" si="2"/>
        <v>511405.10000000003</v>
      </c>
      <c r="N10" s="5">
        <v>424960.7</v>
      </c>
      <c r="O10" s="5"/>
      <c r="P10" s="5">
        <v>70314.2</v>
      </c>
      <c r="Q10" s="12">
        <f t="shared" si="3"/>
        <v>495274.9</v>
      </c>
      <c r="R10" s="5">
        <v>427941.1</v>
      </c>
      <c r="S10" s="5"/>
      <c r="T10" s="5">
        <v>70314.2</v>
      </c>
      <c r="U10" s="12">
        <f t="shared" ref="U10:U16" si="5">R10+S10+T10</f>
        <v>498255.3</v>
      </c>
    </row>
    <row r="11" spans="1:21" ht="79.5" customHeight="1" x14ac:dyDescent="0.25">
      <c r="A11" s="43" t="s">
        <v>11</v>
      </c>
      <c r="B11" s="41" t="s">
        <v>30</v>
      </c>
      <c r="C11" s="11"/>
      <c r="D11" s="31"/>
      <c r="E11" s="12">
        <f t="shared" si="4"/>
        <v>125959.90000000002</v>
      </c>
      <c r="F11" s="12">
        <f>SUM(F12:F15)</f>
        <v>27070.600000000002</v>
      </c>
      <c r="G11" s="12">
        <f>SUM(G12:G15)</f>
        <v>0</v>
      </c>
      <c r="H11" s="12">
        <f>SUM(H12:H15)</f>
        <v>0</v>
      </c>
      <c r="I11" s="12">
        <f t="shared" si="1"/>
        <v>27070.600000000002</v>
      </c>
      <c r="J11" s="72">
        <f>SUM(J12:J15)</f>
        <v>32963.100000000006</v>
      </c>
      <c r="K11" s="72">
        <f>SUM(K12:K15)</f>
        <v>0</v>
      </c>
      <c r="L11" s="72">
        <f>SUM(L12:L15)</f>
        <v>0</v>
      </c>
      <c r="M11" s="72">
        <f t="shared" si="2"/>
        <v>32963.100000000006</v>
      </c>
      <c r="N11" s="12">
        <f>SUM(N12:N15)</f>
        <v>32963.100000000006</v>
      </c>
      <c r="O11" s="12">
        <f>SUM(O12:O15)</f>
        <v>0</v>
      </c>
      <c r="P11" s="12">
        <f>SUM(P12:P15)</f>
        <v>0</v>
      </c>
      <c r="Q11" s="12">
        <f t="shared" si="3"/>
        <v>32963.100000000006</v>
      </c>
      <c r="R11" s="12">
        <f>SUM(R12:R15)</f>
        <v>32963.100000000006</v>
      </c>
      <c r="S11" s="12">
        <f>SUM(S12:S15)</f>
        <v>0</v>
      </c>
      <c r="T11" s="12">
        <f>SUM(T12:T15)</f>
        <v>0</v>
      </c>
      <c r="U11" s="12">
        <f t="shared" si="5"/>
        <v>32963.100000000006</v>
      </c>
    </row>
    <row r="12" spans="1:21" ht="63" customHeight="1" x14ac:dyDescent="0.25">
      <c r="A12" s="40" t="s">
        <v>12</v>
      </c>
      <c r="B12" s="8" t="s">
        <v>41</v>
      </c>
      <c r="C12" s="9" t="s">
        <v>46</v>
      </c>
      <c r="D12" s="6" t="s">
        <v>26</v>
      </c>
      <c r="E12" s="12">
        <f t="shared" si="4"/>
        <v>87213.599999999991</v>
      </c>
      <c r="F12" s="5">
        <v>17439</v>
      </c>
      <c r="G12" s="5"/>
      <c r="H12" s="5"/>
      <c r="I12" s="12">
        <f t="shared" si="1"/>
        <v>17439</v>
      </c>
      <c r="J12" s="73">
        <v>23258.2</v>
      </c>
      <c r="K12" s="72"/>
      <c r="L12" s="72"/>
      <c r="M12" s="72">
        <f t="shared" si="2"/>
        <v>23258.2</v>
      </c>
      <c r="N12" s="5">
        <v>23258.2</v>
      </c>
      <c r="O12" s="5"/>
      <c r="P12" s="5"/>
      <c r="Q12" s="12">
        <f t="shared" si="3"/>
        <v>23258.2</v>
      </c>
      <c r="R12" s="5">
        <v>23258.2</v>
      </c>
      <c r="S12" s="5"/>
      <c r="T12" s="5"/>
      <c r="U12" s="12">
        <f t="shared" si="5"/>
        <v>23258.2</v>
      </c>
    </row>
    <row r="13" spans="1:21" ht="72.599999999999994" customHeight="1" x14ac:dyDescent="0.25">
      <c r="A13" s="40" t="s">
        <v>36</v>
      </c>
      <c r="B13" s="8" t="s">
        <v>31</v>
      </c>
      <c r="C13" s="9" t="s">
        <v>46</v>
      </c>
      <c r="D13" s="6" t="s">
        <v>45</v>
      </c>
      <c r="E13" s="12">
        <f t="shared" si="4"/>
        <v>23541.5</v>
      </c>
      <c r="F13" s="5">
        <v>5830.4</v>
      </c>
      <c r="G13" s="5"/>
      <c r="H13" s="5"/>
      <c r="I13" s="12">
        <f t="shared" si="1"/>
        <v>5830.4</v>
      </c>
      <c r="J13" s="73">
        <v>5903.7</v>
      </c>
      <c r="K13" s="72"/>
      <c r="L13" s="72"/>
      <c r="M13" s="72">
        <f t="shared" si="2"/>
        <v>5903.7</v>
      </c>
      <c r="N13" s="5">
        <v>5903.7</v>
      </c>
      <c r="O13" s="5"/>
      <c r="P13" s="5"/>
      <c r="Q13" s="12">
        <f t="shared" si="3"/>
        <v>5903.7</v>
      </c>
      <c r="R13" s="5">
        <v>5903.7</v>
      </c>
      <c r="S13" s="5"/>
      <c r="T13" s="5"/>
      <c r="U13" s="12">
        <f t="shared" si="5"/>
        <v>5903.7</v>
      </c>
    </row>
    <row r="14" spans="1:21" ht="87" customHeight="1" x14ac:dyDescent="0.25">
      <c r="A14" s="40" t="s">
        <v>39</v>
      </c>
      <c r="B14" s="8" t="s">
        <v>34</v>
      </c>
      <c r="C14" s="9" t="s">
        <v>46</v>
      </c>
      <c r="D14" s="6" t="s">
        <v>92</v>
      </c>
      <c r="E14" s="12">
        <f t="shared" si="4"/>
        <v>2596.8000000000002</v>
      </c>
      <c r="F14" s="24">
        <v>649.20000000000005</v>
      </c>
      <c r="G14" s="24"/>
      <c r="H14" s="5"/>
      <c r="I14" s="12">
        <f t="shared" si="1"/>
        <v>649.20000000000005</v>
      </c>
      <c r="J14" s="74">
        <v>649.20000000000005</v>
      </c>
      <c r="K14" s="72"/>
      <c r="L14" s="72"/>
      <c r="M14" s="72">
        <f t="shared" si="2"/>
        <v>649.20000000000005</v>
      </c>
      <c r="N14" s="24">
        <v>649.20000000000005</v>
      </c>
      <c r="O14" s="24"/>
      <c r="P14" s="5"/>
      <c r="Q14" s="12">
        <f t="shared" si="3"/>
        <v>649.20000000000005</v>
      </c>
      <c r="R14" s="24">
        <v>649.20000000000005</v>
      </c>
      <c r="S14" s="24"/>
      <c r="T14" s="5"/>
      <c r="U14" s="12">
        <f t="shared" si="5"/>
        <v>649.20000000000005</v>
      </c>
    </row>
    <row r="15" spans="1:21" ht="78.75" customHeight="1" x14ac:dyDescent="0.25">
      <c r="A15" s="33" t="s">
        <v>40</v>
      </c>
      <c r="B15" s="16" t="s">
        <v>35</v>
      </c>
      <c r="C15" s="9" t="s">
        <v>46</v>
      </c>
      <c r="D15" s="21" t="s">
        <v>29</v>
      </c>
      <c r="E15" s="12">
        <f t="shared" si="4"/>
        <v>12608</v>
      </c>
      <c r="F15" s="17">
        <v>3152</v>
      </c>
      <c r="G15" s="5"/>
      <c r="H15" s="5"/>
      <c r="I15" s="12">
        <f t="shared" si="1"/>
        <v>3152</v>
      </c>
      <c r="J15" s="75">
        <v>3152</v>
      </c>
      <c r="K15" s="76"/>
      <c r="L15" s="76"/>
      <c r="M15" s="72">
        <f t="shared" si="2"/>
        <v>3152</v>
      </c>
      <c r="N15" s="17">
        <v>3152</v>
      </c>
      <c r="O15" s="5"/>
      <c r="P15" s="5"/>
      <c r="Q15" s="12">
        <f t="shared" si="3"/>
        <v>3152</v>
      </c>
      <c r="R15" s="17">
        <v>3152</v>
      </c>
      <c r="S15" s="5"/>
      <c r="T15" s="5"/>
      <c r="U15" s="12">
        <f t="shared" si="5"/>
        <v>3152</v>
      </c>
    </row>
    <row r="16" spans="1:21" s="1" customFormat="1" ht="70.95" customHeight="1" x14ac:dyDescent="0.25">
      <c r="A16" s="13"/>
      <c r="B16" s="84" t="s">
        <v>13</v>
      </c>
      <c r="C16" s="84"/>
      <c r="D16" s="84"/>
      <c r="E16" s="12">
        <f t="shared" si="4"/>
        <v>2113961.2999999998</v>
      </c>
      <c r="F16" s="12">
        <f>F9+F11</f>
        <v>426000.69999999995</v>
      </c>
      <c r="G16" s="12">
        <f>G9+G11</f>
        <v>11841.5</v>
      </c>
      <c r="H16" s="12">
        <f>H9+H11</f>
        <v>72294.5</v>
      </c>
      <c r="I16" s="12">
        <f t="shared" si="1"/>
        <v>510136.69999999995</v>
      </c>
      <c r="J16" s="72">
        <f>J9+J11</f>
        <v>474054</v>
      </c>
      <c r="K16" s="72">
        <f>K9+K11</f>
        <v>0</v>
      </c>
      <c r="L16" s="72">
        <f>L9+L11</f>
        <v>70314.2</v>
      </c>
      <c r="M16" s="72">
        <f t="shared" si="2"/>
        <v>544368.19999999995</v>
      </c>
      <c r="N16" s="12">
        <f>N9+N11</f>
        <v>457923.80000000005</v>
      </c>
      <c r="O16" s="12">
        <f>O9+O11</f>
        <v>0</v>
      </c>
      <c r="P16" s="12">
        <f>P9+P11</f>
        <v>70314.2</v>
      </c>
      <c r="Q16" s="12">
        <f t="shared" si="3"/>
        <v>528238</v>
      </c>
      <c r="R16" s="12">
        <f>R9+R11</f>
        <v>460904.19999999995</v>
      </c>
      <c r="S16" s="12">
        <f>S9+S11</f>
        <v>0</v>
      </c>
      <c r="T16" s="12">
        <f>T9+T11</f>
        <v>70314.2</v>
      </c>
      <c r="U16" s="12">
        <f t="shared" si="5"/>
        <v>531218.39999999991</v>
      </c>
    </row>
    <row r="17" spans="1:21" ht="44.25" customHeight="1" x14ac:dyDescent="0.25">
      <c r="A17" s="43"/>
      <c r="B17" s="29" t="s">
        <v>70</v>
      </c>
      <c r="C17" s="29"/>
      <c r="D17" s="29"/>
      <c r="E17" s="12">
        <f t="shared" si="4"/>
        <v>0</v>
      </c>
      <c r="F17" s="26"/>
      <c r="G17" s="26"/>
      <c r="H17" s="26"/>
      <c r="I17" s="26"/>
      <c r="J17" s="71"/>
      <c r="K17" s="71"/>
      <c r="L17" s="71"/>
      <c r="M17" s="71"/>
      <c r="N17" s="26"/>
      <c r="O17" s="26"/>
      <c r="P17" s="26"/>
      <c r="Q17" s="26"/>
      <c r="R17" s="26"/>
      <c r="S17" s="26"/>
      <c r="T17" s="26"/>
      <c r="U17" s="26"/>
    </row>
    <row r="18" spans="1:21" ht="77.400000000000006" customHeight="1" x14ac:dyDescent="0.25">
      <c r="A18" s="43" t="s">
        <v>14</v>
      </c>
      <c r="B18" s="41" t="s">
        <v>73</v>
      </c>
      <c r="C18" s="25"/>
      <c r="D18" s="7"/>
      <c r="E18" s="12">
        <f t="shared" si="4"/>
        <v>1617652.8</v>
      </c>
      <c r="F18" s="12">
        <f>SUM(F19:F19)</f>
        <v>406555.8</v>
      </c>
      <c r="G18" s="12">
        <f>SUM(G19:G19)</f>
        <v>3394.8</v>
      </c>
      <c r="H18" s="12">
        <f>SUM(H19:H19)</f>
        <v>0</v>
      </c>
      <c r="I18" s="12">
        <f t="shared" ref="I18:I20" si="6">F18+G18+H18</f>
        <v>409950.6</v>
      </c>
      <c r="J18" s="72">
        <f>SUM(J19:J19)</f>
        <v>417076.30000000005</v>
      </c>
      <c r="K18" s="72">
        <f>SUM(K19:K19)</f>
        <v>0</v>
      </c>
      <c r="L18" s="72">
        <f>SUM(L19:L19)</f>
        <v>0</v>
      </c>
      <c r="M18" s="72">
        <f t="shared" ref="M18" si="7">J18+K18+L18</f>
        <v>417076.30000000005</v>
      </c>
      <c r="N18" s="12">
        <f>SUM(N19:N19)</f>
        <v>393809.3</v>
      </c>
      <c r="O18" s="12">
        <f>SUM(O19:O19)</f>
        <v>0</v>
      </c>
      <c r="P18" s="12">
        <f>SUM(P19:P19)</f>
        <v>0</v>
      </c>
      <c r="Q18" s="12">
        <f t="shared" ref="Q18:Q20" si="8">N18+O18+P18</f>
        <v>393809.3</v>
      </c>
      <c r="R18" s="12">
        <f>SUM(R19:R19)</f>
        <v>396816.6</v>
      </c>
      <c r="S18" s="12">
        <f>SUM(S19:S19)</f>
        <v>0</v>
      </c>
      <c r="T18" s="12">
        <f>SUM(T19:T19)</f>
        <v>0</v>
      </c>
      <c r="U18" s="12">
        <f t="shared" ref="U18:U20" si="9">R18+S18+T18</f>
        <v>396816.6</v>
      </c>
    </row>
    <row r="19" spans="1:21" ht="140.25" customHeight="1" x14ac:dyDescent="0.25">
      <c r="A19" s="40" t="s">
        <v>44</v>
      </c>
      <c r="B19" s="8" t="s">
        <v>72</v>
      </c>
      <c r="C19" s="9" t="s">
        <v>46</v>
      </c>
      <c r="D19" s="6" t="s">
        <v>93</v>
      </c>
      <c r="E19" s="12">
        <f t="shared" si="4"/>
        <v>1617652.8</v>
      </c>
      <c r="F19" s="5">
        <v>406555.8</v>
      </c>
      <c r="G19" s="5">
        <v>3394.8</v>
      </c>
      <c r="H19" s="5"/>
      <c r="I19" s="12">
        <f t="shared" si="6"/>
        <v>409950.6</v>
      </c>
      <c r="J19" s="73">
        <f>405099.9+11976.4</f>
        <v>417076.30000000005</v>
      </c>
      <c r="K19" s="73"/>
      <c r="L19" s="73"/>
      <c r="M19" s="72">
        <f t="shared" ref="M19:M20" si="10">J19+K19+L19</f>
        <v>417076.30000000005</v>
      </c>
      <c r="N19" s="5">
        <v>393809.3</v>
      </c>
      <c r="O19" s="5"/>
      <c r="P19" s="5"/>
      <c r="Q19" s="12">
        <f t="shared" si="8"/>
        <v>393809.3</v>
      </c>
      <c r="R19" s="5">
        <v>396816.6</v>
      </c>
      <c r="S19" s="5"/>
      <c r="T19" s="5"/>
      <c r="U19" s="12">
        <f t="shared" si="9"/>
        <v>396816.6</v>
      </c>
    </row>
    <row r="20" spans="1:21" ht="76.2" customHeight="1" x14ac:dyDescent="0.25">
      <c r="A20" s="43"/>
      <c r="B20" s="85" t="s">
        <v>71</v>
      </c>
      <c r="C20" s="85"/>
      <c r="D20" s="85"/>
      <c r="E20" s="12">
        <f t="shared" si="4"/>
        <v>1617652.8</v>
      </c>
      <c r="F20" s="12">
        <f>F18</f>
        <v>406555.8</v>
      </c>
      <c r="G20" s="12">
        <f>G18</f>
        <v>3394.8</v>
      </c>
      <c r="H20" s="12">
        <f>H18</f>
        <v>0</v>
      </c>
      <c r="I20" s="12">
        <f t="shared" si="6"/>
        <v>409950.6</v>
      </c>
      <c r="J20" s="72">
        <f>J18</f>
        <v>417076.30000000005</v>
      </c>
      <c r="K20" s="72">
        <f>K18</f>
        <v>0</v>
      </c>
      <c r="L20" s="72">
        <f>L18</f>
        <v>0</v>
      </c>
      <c r="M20" s="72">
        <f t="shared" si="10"/>
        <v>417076.30000000005</v>
      </c>
      <c r="N20" s="12">
        <f>N18</f>
        <v>393809.3</v>
      </c>
      <c r="O20" s="12">
        <f>O18</f>
        <v>0</v>
      </c>
      <c r="P20" s="12">
        <f>P18</f>
        <v>0</v>
      </c>
      <c r="Q20" s="12">
        <f t="shared" si="8"/>
        <v>393809.3</v>
      </c>
      <c r="R20" s="12">
        <f>R18</f>
        <v>396816.6</v>
      </c>
      <c r="S20" s="12">
        <f>S18</f>
        <v>0</v>
      </c>
      <c r="T20" s="12">
        <f>T18</f>
        <v>0</v>
      </c>
      <c r="U20" s="12">
        <f t="shared" si="9"/>
        <v>396816.6</v>
      </c>
    </row>
    <row r="21" spans="1:21" ht="39" customHeight="1" x14ac:dyDescent="0.25">
      <c r="A21" s="43"/>
      <c r="B21" s="29" t="s">
        <v>15</v>
      </c>
      <c r="C21" s="29"/>
      <c r="D21" s="29"/>
      <c r="E21" s="12"/>
      <c r="F21" s="26"/>
      <c r="G21" s="26"/>
      <c r="H21" s="26"/>
      <c r="I21" s="26"/>
      <c r="J21" s="71"/>
      <c r="K21" s="71"/>
      <c r="L21" s="71"/>
      <c r="M21" s="71"/>
      <c r="N21" s="26"/>
      <c r="O21" s="26"/>
      <c r="P21" s="26"/>
      <c r="Q21" s="26"/>
      <c r="R21" s="26"/>
      <c r="S21" s="26"/>
      <c r="T21" s="26"/>
      <c r="U21" s="26"/>
    </row>
    <row r="22" spans="1:21" ht="100.2" customHeight="1" x14ac:dyDescent="0.25">
      <c r="A22" s="43" t="s">
        <v>16</v>
      </c>
      <c r="B22" s="41" t="s">
        <v>47</v>
      </c>
      <c r="C22" s="11"/>
      <c r="D22" s="7"/>
      <c r="E22" s="12">
        <f t="shared" si="4"/>
        <v>303516.09999999998</v>
      </c>
      <c r="F22" s="12">
        <f t="shared" ref="F22:T22" si="11">F23</f>
        <v>41588.5</v>
      </c>
      <c r="G22" s="12">
        <f t="shared" si="11"/>
        <v>243.2</v>
      </c>
      <c r="H22" s="12">
        <f t="shared" si="11"/>
        <v>32000</v>
      </c>
      <c r="I22" s="12">
        <f t="shared" ref="I22:I26" si="12">F22+G22+H22</f>
        <v>73831.7</v>
      </c>
      <c r="J22" s="72">
        <f t="shared" si="11"/>
        <v>45145.299999999996</v>
      </c>
      <c r="K22" s="72">
        <f t="shared" si="11"/>
        <v>0</v>
      </c>
      <c r="L22" s="72">
        <f t="shared" si="11"/>
        <v>32000</v>
      </c>
      <c r="M22" s="72">
        <f t="shared" ref="M22" si="13">J22+K22+L22</f>
        <v>77145.299999999988</v>
      </c>
      <c r="N22" s="12">
        <f t="shared" si="11"/>
        <v>44159.9</v>
      </c>
      <c r="O22" s="12">
        <f t="shared" si="11"/>
        <v>0</v>
      </c>
      <c r="P22" s="12">
        <f t="shared" si="11"/>
        <v>32000</v>
      </c>
      <c r="Q22" s="12">
        <f t="shared" ref="Q22:Q26" si="14">N22+O22+P22</f>
        <v>76159.899999999994</v>
      </c>
      <c r="R22" s="12">
        <f t="shared" si="11"/>
        <v>44379.199999999997</v>
      </c>
      <c r="S22" s="12">
        <f t="shared" si="11"/>
        <v>0</v>
      </c>
      <c r="T22" s="12">
        <f t="shared" si="11"/>
        <v>32000</v>
      </c>
      <c r="U22" s="12">
        <f t="shared" ref="U22:U26" si="15">R22+S22+T22</f>
        <v>76379.199999999997</v>
      </c>
    </row>
    <row r="23" spans="1:21" ht="97.2" customHeight="1" x14ac:dyDescent="0.25">
      <c r="A23" s="40" t="s">
        <v>17</v>
      </c>
      <c r="B23" s="8" t="s">
        <v>18</v>
      </c>
      <c r="C23" s="9" t="s">
        <v>46</v>
      </c>
      <c r="D23" s="6" t="s">
        <v>94</v>
      </c>
      <c r="E23" s="12">
        <f t="shared" si="4"/>
        <v>303516.09999999998</v>
      </c>
      <c r="F23" s="5">
        <v>41588.5</v>
      </c>
      <c r="G23" s="5">
        <v>243.2</v>
      </c>
      <c r="H23" s="5">
        <v>32000</v>
      </c>
      <c r="I23" s="12">
        <f t="shared" si="12"/>
        <v>73831.7</v>
      </c>
      <c r="J23" s="73">
        <f>44494.6+650.7</f>
        <v>45145.299999999996</v>
      </c>
      <c r="K23" s="73"/>
      <c r="L23" s="73">
        <v>32000</v>
      </c>
      <c r="M23" s="72">
        <f t="shared" ref="M23:M26" si="16">J23+K23+L23</f>
        <v>77145.299999999988</v>
      </c>
      <c r="N23" s="5">
        <v>44159.9</v>
      </c>
      <c r="O23" s="5"/>
      <c r="P23" s="5">
        <v>32000</v>
      </c>
      <c r="Q23" s="12">
        <f t="shared" si="14"/>
        <v>76159.899999999994</v>
      </c>
      <c r="R23" s="5">
        <v>44379.199999999997</v>
      </c>
      <c r="S23" s="5"/>
      <c r="T23" s="5">
        <v>32000</v>
      </c>
      <c r="U23" s="12">
        <f t="shared" si="15"/>
        <v>76379.199999999997</v>
      </c>
    </row>
    <row r="24" spans="1:21" ht="68.400000000000006" customHeight="1" x14ac:dyDescent="0.25">
      <c r="A24" s="19" t="s">
        <v>19</v>
      </c>
      <c r="B24" s="20" t="s">
        <v>20</v>
      </c>
      <c r="C24" s="22"/>
      <c r="D24" s="31"/>
      <c r="E24" s="12">
        <f t="shared" si="4"/>
        <v>405413.9</v>
      </c>
      <c r="F24" s="18">
        <f t="shared" ref="F24:T24" si="17">F25</f>
        <v>97059.199999999997</v>
      </c>
      <c r="G24" s="18">
        <f t="shared" si="17"/>
        <v>669</v>
      </c>
      <c r="H24" s="18">
        <f t="shared" si="17"/>
        <v>0</v>
      </c>
      <c r="I24" s="18">
        <f t="shared" si="12"/>
        <v>97728.2</v>
      </c>
      <c r="J24" s="77">
        <f t="shared" si="17"/>
        <v>103925</v>
      </c>
      <c r="K24" s="77">
        <f t="shared" si="17"/>
        <v>0</v>
      </c>
      <c r="L24" s="77">
        <f t="shared" si="17"/>
        <v>0</v>
      </c>
      <c r="M24" s="77">
        <f t="shared" si="16"/>
        <v>103925</v>
      </c>
      <c r="N24" s="18">
        <f t="shared" si="17"/>
        <v>101750.9</v>
      </c>
      <c r="O24" s="18">
        <f t="shared" si="17"/>
        <v>0</v>
      </c>
      <c r="P24" s="18">
        <f t="shared" si="17"/>
        <v>0</v>
      </c>
      <c r="Q24" s="18">
        <f t="shared" si="14"/>
        <v>101750.9</v>
      </c>
      <c r="R24" s="18">
        <f t="shared" si="17"/>
        <v>102009.8</v>
      </c>
      <c r="S24" s="18">
        <f t="shared" si="17"/>
        <v>0</v>
      </c>
      <c r="T24" s="18">
        <f t="shared" si="17"/>
        <v>0</v>
      </c>
      <c r="U24" s="18">
        <f t="shared" si="15"/>
        <v>102009.8</v>
      </c>
    </row>
    <row r="25" spans="1:21" ht="84" customHeight="1" x14ac:dyDescent="0.25">
      <c r="A25" s="40" t="s">
        <v>21</v>
      </c>
      <c r="B25" s="8" t="s">
        <v>22</v>
      </c>
      <c r="C25" s="9" t="s">
        <v>46</v>
      </c>
      <c r="D25" s="6" t="s">
        <v>95</v>
      </c>
      <c r="E25" s="12">
        <f t="shared" si="4"/>
        <v>405413.9</v>
      </c>
      <c r="F25" s="5">
        <v>97059.199999999997</v>
      </c>
      <c r="G25" s="5">
        <v>669</v>
      </c>
      <c r="H25" s="5"/>
      <c r="I25" s="12">
        <f t="shared" si="12"/>
        <v>97728.2</v>
      </c>
      <c r="J25" s="73">
        <v>103925</v>
      </c>
      <c r="K25" s="73"/>
      <c r="L25" s="73"/>
      <c r="M25" s="72">
        <f t="shared" si="16"/>
        <v>103925</v>
      </c>
      <c r="N25" s="5">
        <v>101750.9</v>
      </c>
      <c r="O25" s="5"/>
      <c r="P25" s="5"/>
      <c r="Q25" s="12">
        <f t="shared" si="14"/>
        <v>101750.9</v>
      </c>
      <c r="R25" s="5">
        <v>102009.8</v>
      </c>
      <c r="S25" s="5"/>
      <c r="T25" s="5"/>
      <c r="U25" s="12">
        <f t="shared" si="15"/>
        <v>102009.8</v>
      </c>
    </row>
    <row r="26" spans="1:21" s="1" customFormat="1" ht="55.2" customHeight="1" x14ac:dyDescent="0.25">
      <c r="A26" s="13"/>
      <c r="B26" s="84" t="s">
        <v>23</v>
      </c>
      <c r="C26" s="84"/>
      <c r="D26" s="84"/>
      <c r="E26" s="12">
        <f t="shared" si="4"/>
        <v>708930</v>
      </c>
      <c r="F26" s="12">
        <f>F22+F24</f>
        <v>138647.70000000001</v>
      </c>
      <c r="G26" s="12">
        <f>G22+G24</f>
        <v>912.2</v>
      </c>
      <c r="H26" s="12">
        <f>H22+H24</f>
        <v>32000</v>
      </c>
      <c r="I26" s="12">
        <f t="shared" si="12"/>
        <v>171559.90000000002</v>
      </c>
      <c r="J26" s="72">
        <f>J22+J24</f>
        <v>149070.29999999999</v>
      </c>
      <c r="K26" s="72">
        <f>K22+K24</f>
        <v>0</v>
      </c>
      <c r="L26" s="72">
        <f>L22+L24</f>
        <v>32000</v>
      </c>
      <c r="M26" s="72">
        <f t="shared" si="16"/>
        <v>181070.3</v>
      </c>
      <c r="N26" s="12">
        <f>N22+N24</f>
        <v>145910.79999999999</v>
      </c>
      <c r="O26" s="12">
        <f>O22+O24</f>
        <v>0</v>
      </c>
      <c r="P26" s="12">
        <f>P22+P24</f>
        <v>32000</v>
      </c>
      <c r="Q26" s="12">
        <f t="shared" si="14"/>
        <v>177910.8</v>
      </c>
      <c r="R26" s="12">
        <f>R22+R24</f>
        <v>146389</v>
      </c>
      <c r="S26" s="12">
        <f>S22+S24</f>
        <v>0</v>
      </c>
      <c r="T26" s="12">
        <f>T22+T24</f>
        <v>32000</v>
      </c>
      <c r="U26" s="12">
        <f t="shared" si="15"/>
        <v>178389</v>
      </c>
    </row>
    <row r="27" spans="1:21" s="14" customFormat="1" ht="52.2" customHeight="1" x14ac:dyDescent="0.25">
      <c r="A27" s="40"/>
      <c r="B27" s="86" t="s">
        <v>24</v>
      </c>
      <c r="C27" s="86"/>
      <c r="D27" s="86"/>
      <c r="E27" s="12">
        <f t="shared" si="4"/>
        <v>4440544.0999999996</v>
      </c>
      <c r="F27" s="12">
        <f>F26+F20+F16</f>
        <v>971204.2</v>
      </c>
      <c r="G27" s="12">
        <f>G26+G20+G16</f>
        <v>16148.5</v>
      </c>
      <c r="H27" s="12">
        <f>H26+H20+H16</f>
        <v>104294.5</v>
      </c>
      <c r="I27" s="12">
        <f>F27+G27+H27</f>
        <v>1091647.2</v>
      </c>
      <c r="J27" s="72">
        <f>J26+J20+J16</f>
        <v>1040200.6000000001</v>
      </c>
      <c r="K27" s="72">
        <f>K26+K20+K16</f>
        <v>0</v>
      </c>
      <c r="L27" s="72">
        <f>L26+L20+L16</f>
        <v>102314.2</v>
      </c>
      <c r="M27" s="72">
        <f>J27+K27+L27</f>
        <v>1142514.8</v>
      </c>
      <c r="N27" s="12">
        <f>N26+N20+N16</f>
        <v>997643.9</v>
      </c>
      <c r="O27" s="12">
        <f>O26+O20+O16</f>
        <v>0</v>
      </c>
      <c r="P27" s="12">
        <f>P26+P20+P16</f>
        <v>102314.2</v>
      </c>
      <c r="Q27" s="12">
        <f>N27+O27+P27</f>
        <v>1099958.1000000001</v>
      </c>
      <c r="R27" s="12">
        <f>R26+R20+R16</f>
        <v>1004109.7999999999</v>
      </c>
      <c r="S27" s="12">
        <f>S26+S20+S16</f>
        <v>0</v>
      </c>
      <c r="T27" s="12">
        <f>T26+T20+T16</f>
        <v>102314.2</v>
      </c>
      <c r="U27" s="12">
        <f>R27+S27+T27</f>
        <v>1106424</v>
      </c>
    </row>
    <row r="28" spans="1:21" ht="18" x14ac:dyDescent="0.25">
      <c r="D28" s="36"/>
      <c r="E28" s="37"/>
      <c r="F28" s="10"/>
      <c r="G28" s="10"/>
      <c r="H28" s="10"/>
      <c r="I28" s="10"/>
      <c r="J28" s="78"/>
      <c r="K28" s="78"/>
      <c r="L28" s="78"/>
      <c r="M28" s="78"/>
    </row>
    <row r="29" spans="1:21" ht="18" x14ac:dyDescent="0.25">
      <c r="D29" s="36"/>
      <c r="E29" s="39"/>
      <c r="F29" s="10"/>
      <c r="G29" s="10"/>
      <c r="H29" s="10"/>
      <c r="I29" s="10"/>
      <c r="J29" s="78"/>
      <c r="K29" s="78"/>
      <c r="L29" s="78"/>
      <c r="M29" s="78"/>
    </row>
    <row r="30" spans="1:21" ht="18" x14ac:dyDescent="0.25">
      <c r="D30" s="36"/>
      <c r="E30" s="39"/>
    </row>
    <row r="31" spans="1:21" ht="18" x14ac:dyDescent="0.25">
      <c r="D31" s="36"/>
      <c r="E31" s="39"/>
    </row>
    <row r="32" spans="1:21" ht="18" x14ac:dyDescent="0.25">
      <c r="D32" s="36"/>
      <c r="E32" s="38"/>
    </row>
    <row r="33" spans="4:13" ht="18" x14ac:dyDescent="0.25">
      <c r="D33" s="36"/>
      <c r="E33" s="38"/>
    </row>
    <row r="34" spans="4:13" ht="18" x14ac:dyDescent="0.25">
      <c r="D34" s="36"/>
      <c r="E34" s="36"/>
    </row>
    <row r="37" spans="4:13" x14ac:dyDescent="0.25">
      <c r="F37" s="4"/>
      <c r="G37" s="4"/>
      <c r="H37" s="4"/>
      <c r="I37" s="4"/>
      <c r="J37" s="80"/>
      <c r="K37" s="80"/>
      <c r="L37" s="80"/>
      <c r="M37" s="80"/>
    </row>
    <row r="38" spans="4:13" x14ac:dyDescent="0.25">
      <c r="E38" s="30"/>
    </row>
  </sheetData>
  <mergeCells count="28">
    <mergeCell ref="B27:D27"/>
    <mergeCell ref="B26:D26"/>
    <mergeCell ref="N1:Q1"/>
    <mergeCell ref="F4:I4"/>
    <mergeCell ref="N4:Q4"/>
    <mergeCell ref="J4:M4"/>
    <mergeCell ref="N5:N6"/>
    <mergeCell ref="O5:O6"/>
    <mergeCell ref="P5:P6"/>
    <mergeCell ref="B16:D16"/>
    <mergeCell ref="B20:D20"/>
    <mergeCell ref="F5:F6"/>
    <mergeCell ref="G5:G6"/>
    <mergeCell ref="L5:L6"/>
    <mergeCell ref="B4:B6"/>
    <mergeCell ref="C4:C6"/>
    <mergeCell ref="R1:U1"/>
    <mergeCell ref="R4:U4"/>
    <mergeCell ref="R5:R6"/>
    <mergeCell ref="S5:S6"/>
    <mergeCell ref="T5:T6"/>
    <mergeCell ref="A2:U2"/>
    <mergeCell ref="A4:A6"/>
    <mergeCell ref="E4:E5"/>
    <mergeCell ref="D5:D6"/>
    <mergeCell ref="H5:H6"/>
    <mergeCell ref="J5:J6"/>
    <mergeCell ref="K5:K6"/>
  </mergeCells>
  <printOptions horizontalCentered="1"/>
  <pageMargins left="0.11811023622047245" right="0.11811023622047245" top="0.59055118110236227" bottom="0.39370078740157483" header="7.874015748031496E-2" footer="0.15748031496062992"/>
  <pageSetup paperSize="9" scale="48" fitToHeight="5" orientation="landscape" r:id="rId1"/>
  <headerFooter alignWithMargins="0"/>
  <rowBreaks count="1" manualBreakCount="1">
    <brk id="1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для паспорта МП</vt:lpstr>
      <vt:lpstr>прилож.5 </vt:lpstr>
      <vt:lpstr>'для паспорта МП'!Заголовки_для_печати</vt:lpstr>
      <vt:lpstr>'прилож.5 '!Заголовки_для_печати</vt:lpstr>
      <vt:lpstr>'для паспорта МП'!Область_печати</vt:lpstr>
      <vt:lpstr>'прилож.5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2021-02-12T03:41:12Z</cp:lastPrinted>
  <dcterms:created xsi:type="dcterms:W3CDTF">2015-11-03T11:44:41Z</dcterms:created>
  <dcterms:modified xsi:type="dcterms:W3CDTF">2021-03-26T02:32:08Z</dcterms:modified>
</cp:coreProperties>
</file>